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5D1020C8-5EA8-4564-AB40-991EFFA4A2D1}" xr6:coauthVersionLast="47" xr6:coauthVersionMax="47" xr10:uidLastSave="{00000000-0000-0000-0000-000000000000}"/>
  <bookViews>
    <workbookView xWindow="0" yWindow="90" windowWidth="19200" windowHeight="10710" activeTab="2" xr2:uid="{5C41EF77-CB60-FC44-AD93-93D7C90723EA}"/>
  </bookViews>
  <sheets>
    <sheet name="Raw_Data" sheetId="1" r:id="rId1"/>
    <sheet name="Data for Chart" sheetId="2" r:id="rId2"/>
    <sheet name="Data for Chart (2)" sheetId="4" r:id="rId3"/>
    <sheet name="CultureCalc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1" l="1"/>
  <c r="G8" i="4" l="1"/>
  <c r="H8" i="4" s="1"/>
  <c r="D8" i="4"/>
  <c r="C8" i="4"/>
  <c r="D7" i="4"/>
  <c r="C7" i="4"/>
  <c r="G7" i="4" s="1"/>
  <c r="D6" i="4"/>
  <c r="C6" i="4"/>
  <c r="G6" i="4" s="1"/>
  <c r="H6" i="4" s="1"/>
  <c r="D5" i="4"/>
  <c r="C5" i="4"/>
  <c r="G5" i="4" s="1"/>
  <c r="G4" i="4"/>
  <c r="H4" i="4" s="1"/>
  <c r="D4" i="4"/>
  <c r="C4" i="4"/>
  <c r="G3" i="4"/>
  <c r="D3" i="4"/>
  <c r="C3" i="4"/>
  <c r="H45" i="1"/>
  <c r="H46" i="1"/>
  <c r="H47" i="1"/>
  <c r="H48" i="1"/>
  <c r="H49" i="1"/>
  <c r="H44" i="1"/>
  <c r="H39" i="1"/>
  <c r="H40" i="1"/>
  <c r="H41" i="1"/>
  <c r="H42" i="1"/>
  <c r="H43" i="1"/>
  <c r="H38" i="1"/>
  <c r="H27" i="1"/>
  <c r="H28" i="1"/>
  <c r="H29" i="1"/>
  <c r="H30" i="1"/>
  <c r="H31" i="1"/>
  <c r="H32" i="1"/>
  <c r="H33" i="1"/>
  <c r="H34" i="1"/>
  <c r="H35" i="1"/>
  <c r="H36" i="1"/>
  <c r="H37" i="1"/>
  <c r="H26" i="1"/>
  <c r="H15" i="1"/>
  <c r="H16" i="1"/>
  <c r="H17" i="1"/>
  <c r="H18" i="1"/>
  <c r="H19" i="1"/>
  <c r="H20" i="1"/>
  <c r="H21" i="1"/>
  <c r="H22" i="1"/>
  <c r="H23" i="1"/>
  <c r="H24" i="1"/>
  <c r="H25" i="1"/>
  <c r="H14" i="1"/>
  <c r="H9" i="1"/>
  <c r="H10" i="1"/>
  <c r="H11" i="1"/>
  <c r="H12" i="1"/>
  <c r="H13" i="1"/>
  <c r="H8" i="1"/>
  <c r="H3" i="1"/>
  <c r="H4" i="1"/>
  <c r="H5" i="1"/>
  <c r="H6" i="1"/>
  <c r="H7" i="1"/>
  <c r="H2" i="1"/>
  <c r="F38" i="1"/>
  <c r="G2" i="3"/>
  <c r="K3" i="4" l="1"/>
  <c r="H7" i="4"/>
  <c r="K5" i="4"/>
  <c r="K4" i="4"/>
  <c r="H5" i="4"/>
  <c r="H3" i="4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F49" i="1" l="1"/>
  <c r="F48" i="1"/>
  <c r="F47" i="1"/>
  <c r="F46" i="1"/>
  <c r="F45" i="1"/>
  <c r="F44" i="1"/>
  <c r="F43" i="1"/>
  <c r="F42" i="1"/>
  <c r="F26" i="1"/>
  <c r="F27" i="1"/>
  <c r="F28" i="1"/>
  <c r="F29" i="1"/>
  <c r="F30" i="1"/>
  <c r="F31" i="1"/>
  <c r="F32" i="1"/>
  <c r="F33" i="1"/>
  <c r="F34" i="1"/>
  <c r="F35" i="1"/>
  <c r="F36" i="1"/>
  <c r="F37" i="1"/>
  <c r="F39" i="1"/>
  <c r="F40" i="1"/>
  <c r="F41" i="1"/>
  <c r="F25" i="1" l="1"/>
  <c r="F23" i="1"/>
  <c r="F21" i="1"/>
  <c r="F19" i="1"/>
  <c r="F17" i="1"/>
  <c r="F15" i="1"/>
  <c r="F13" i="1"/>
  <c r="I33" i="1" s="1"/>
  <c r="F11" i="1"/>
  <c r="F9" i="1"/>
  <c r="F7" i="1"/>
  <c r="F5" i="1"/>
  <c r="F3" i="1"/>
  <c r="I23" i="1" l="1"/>
  <c r="I3" i="1"/>
  <c r="I39" i="1"/>
  <c r="I41" i="1"/>
  <c r="I19" i="1"/>
  <c r="I27" i="1"/>
  <c r="I43" i="1"/>
  <c r="I45" i="1"/>
  <c r="I47" i="1"/>
  <c r="I49" i="1"/>
  <c r="I37" i="1"/>
  <c r="I31" i="1"/>
  <c r="I35" i="1"/>
  <c r="I29" i="1"/>
  <c r="I25" i="1"/>
  <c r="F24" i="1"/>
  <c r="F22" i="1"/>
  <c r="I21" i="1" l="1"/>
  <c r="F20" i="1"/>
  <c r="F18" i="1"/>
  <c r="I17" i="1"/>
  <c r="F16" i="1"/>
  <c r="I15" i="1"/>
  <c r="F14" i="1"/>
  <c r="I13" i="1"/>
  <c r="F12" i="1"/>
  <c r="I32" i="1" s="1"/>
  <c r="I11" i="1"/>
  <c r="F10" i="1"/>
  <c r="I9" i="1"/>
  <c r="F8" i="1"/>
  <c r="I7" i="1"/>
  <c r="F6" i="1"/>
  <c r="I5" i="1"/>
  <c r="F4" i="1"/>
  <c r="F2" i="1"/>
  <c r="I22" i="1" l="1"/>
  <c r="I2" i="1"/>
  <c r="I8" i="1"/>
  <c r="K32" i="1"/>
  <c r="J32" i="1"/>
  <c r="I10" i="1"/>
  <c r="I18" i="1"/>
  <c r="I26" i="1"/>
  <c r="I36" i="1"/>
  <c r="I48" i="1"/>
  <c r="I38" i="1"/>
  <c r="I44" i="1"/>
  <c r="I40" i="1"/>
  <c r="I28" i="1"/>
  <c r="I46" i="1"/>
  <c r="I24" i="1"/>
  <c r="I30" i="1"/>
  <c r="I6" i="1"/>
  <c r="K6" i="1" s="1"/>
  <c r="I42" i="1"/>
  <c r="I12" i="1"/>
  <c r="I34" i="1"/>
  <c r="I14" i="1"/>
  <c r="I16" i="1"/>
  <c r="I4" i="1"/>
  <c r="I20" i="1"/>
  <c r="K44" i="1" l="1"/>
  <c r="J44" i="1"/>
  <c r="J48" i="1"/>
  <c r="K48" i="1"/>
  <c r="K46" i="1"/>
  <c r="K30" i="1"/>
  <c r="J30" i="1"/>
  <c r="J42" i="1"/>
  <c r="K42" i="1"/>
  <c r="K24" i="1"/>
  <c r="J24" i="1"/>
  <c r="K22" i="1"/>
  <c r="J22" i="1"/>
  <c r="K40" i="1"/>
  <c r="J40" i="1"/>
  <c r="J38" i="1"/>
  <c r="K38" i="1"/>
  <c r="K26" i="1"/>
  <c r="J26" i="1"/>
  <c r="J36" i="1"/>
  <c r="K36" i="1"/>
  <c r="J28" i="1"/>
  <c r="K28" i="1"/>
  <c r="K34" i="1"/>
  <c r="J34" i="1"/>
  <c r="K14" i="1"/>
  <c r="K16" i="1"/>
  <c r="J14" i="1"/>
  <c r="J8" i="1"/>
  <c r="K8" i="1"/>
  <c r="K20" i="1"/>
  <c r="J18" i="1"/>
  <c r="J16" i="1"/>
  <c r="J20" i="1"/>
  <c r="K18" i="1"/>
  <c r="K12" i="1"/>
  <c r="J12" i="1"/>
  <c r="J6" i="1"/>
  <c r="K4" i="1"/>
  <c r="J4" i="1"/>
  <c r="K2" i="1"/>
  <c r="J2" i="1"/>
  <c r="K10" i="1"/>
  <c r="J10" i="1"/>
  <c r="C5" i="2" l="1"/>
  <c r="D9" i="2"/>
  <c r="C9" i="2"/>
  <c r="G3" i="2" s="1"/>
  <c r="D7" i="2"/>
  <c r="C7" i="2"/>
  <c r="D4" i="2"/>
  <c r="C4" i="2"/>
  <c r="D10" i="2"/>
  <c r="C10" i="2"/>
  <c r="D8" i="2"/>
  <c r="C8" i="2"/>
  <c r="D5" i="2"/>
  <c r="D3" i="2"/>
  <c r="C3" i="2"/>
  <c r="C6" i="2"/>
  <c r="D6" i="2"/>
  <c r="G5" i="2" l="1"/>
  <c r="H5" i="2" s="1"/>
  <c r="G8" i="2"/>
  <c r="H8" i="2" s="1"/>
  <c r="G6" i="2"/>
  <c r="G7" i="2"/>
  <c r="H3" i="2"/>
  <c r="G4" i="2"/>
  <c r="H4" i="2" s="1"/>
  <c r="K4" i="2" l="1"/>
  <c r="H6" i="2"/>
  <c r="K5" i="2"/>
  <c r="H7" i="2"/>
  <c r="K3" i="2"/>
</calcChain>
</file>

<file path=xl/sharedStrings.xml><?xml version="1.0" encoding="utf-8"?>
<sst xmlns="http://schemas.openxmlformats.org/spreadsheetml/2006/main" count="148" uniqueCount="101">
  <si>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</si>
  <si>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</si>
  <si>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</si>
  <si>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</si>
  <si>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</si>
  <si>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</si>
  <si>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</si>
  <si>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</si>
  <si>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</si>
  <si>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</si>
  <si>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</si>
  <si>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</si>
  <si>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</si>
  <si>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</si>
  <si>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</si>
  <si>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</si>
  <si>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</si>
  <si>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</si>
  <si>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</si>
  <si>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</si>
  <si>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</si>
  <si>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</si>
  <si>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</si>
  <si>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</si>
  <si>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</si>
  <si>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</si>
  <si>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</si>
  <si>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</si>
  <si>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</si>
  <si>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</si>
  <si>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</si>
  <si>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</si>
  <si>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</si>
  <si>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</si>
  <si>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</si>
  <si>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</si>
  <si>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</si>
  <si>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</si>
  <si>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</si>
  <si>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</si>
  <si>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</si>
  <si>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</si>
  <si>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</si>
  <si>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</si>
  <si>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</si>
  <si>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</si>
  <si>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</si>
  <si>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19A</t>
  </si>
  <si>
    <t>19B</t>
  </si>
  <si>
    <t>20A</t>
  </si>
  <si>
    <t>20B</t>
  </si>
  <si>
    <t>Tube numbers</t>
  </si>
  <si>
    <t>21A</t>
  </si>
  <si>
    <t>21B</t>
  </si>
  <si>
    <t>22A</t>
  </si>
  <si>
    <t>22B</t>
  </si>
  <si>
    <t>23A</t>
  </si>
  <si>
    <t>23B</t>
  </si>
  <si>
    <t>24A</t>
  </si>
  <si>
    <t>24B</t>
  </si>
  <si>
    <t>1 to 3</t>
  </si>
  <si>
    <t>4to 6</t>
  </si>
  <si>
    <t>7 to 9</t>
  </si>
  <si>
    <t>10 to 12</t>
  </si>
  <si>
    <t>13 to 15</t>
  </si>
  <si>
    <t>16 to 18</t>
  </si>
  <si>
    <t>19 to 21</t>
  </si>
  <si>
    <t>22 to 24</t>
  </si>
  <si>
    <t>Standard error</t>
  </si>
  <si>
    <t>pdpA:tul4 Ratio</t>
  </si>
  <si>
    <t>28 to 30</t>
  </si>
  <si>
    <t>25 to 27</t>
  </si>
  <si>
    <t>KRLVS Number</t>
  </si>
  <si>
    <t>Background Strain</t>
  </si>
  <si>
    <t>Nickname</t>
  </si>
  <si>
    <t>Tube</t>
  </si>
  <si>
    <t>OD600 t=0</t>
  </si>
  <si>
    <t>LVS</t>
  </si>
  <si>
    <r>
      <t>Δ</t>
    </r>
    <r>
      <rPr>
        <i/>
        <sz val="12"/>
        <color theme="1"/>
        <rFont val="Arial"/>
        <family val="2"/>
      </rPr>
      <t>rpsU2</t>
    </r>
  </si>
  <si>
    <t>Tul4 Control</t>
  </si>
  <si>
    <t>OD600 undiluted</t>
  </si>
  <si>
    <t>Goal Starting OD</t>
  </si>
  <si>
    <t>uL culture to add</t>
  </si>
  <si>
    <t>WT PdpA LVS</t>
  </si>
  <si>
    <t>WT PdpA drpsU2</t>
  </si>
  <si>
    <t>tul4 LVS</t>
  </si>
  <si>
    <t>tul4 drpsU2</t>
  </si>
  <si>
    <t>WT PdpA</t>
  </si>
  <si>
    <t>LVS/drpsU2</t>
  </si>
  <si>
    <t>PdpA WT</t>
  </si>
  <si>
    <t>Ideal SD</t>
  </si>
  <si>
    <t>tul4 SD</t>
  </si>
  <si>
    <t>idealSD LVS</t>
  </si>
  <si>
    <t>idealSD drpsU2</t>
  </si>
  <si>
    <t>tul4SD LVS</t>
  </si>
  <si>
    <t>tul4SD drpsU2</t>
  </si>
  <si>
    <t>WT pdpA LVS</t>
  </si>
  <si>
    <t>WT pdpA drpsU2</t>
  </si>
  <si>
    <t>tul4SD</t>
  </si>
  <si>
    <t>idealSD</t>
  </si>
  <si>
    <t>*from 8/17 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</si>
</sst>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7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5" fontId="1" fillId="0" borderId="0" xfId="0" applyNumberFormat="1" applyFont="1"/>
    <xf numFmtId="165" fontId="0" fillId="0" borderId="0" xfId="0" applyNumberFormat="1" applyFont="1"/>
    <xf numFmtId="165" fontId="0" fillId="2" borderId="3" xfId="0" applyNumberFormat="1" applyFill="1" applyBorder="1"/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Chart'!$D$3:$D$14</c:f>
                <c:numCache>
                  <c:formatCode>General</c:formatCode>
                  <c:ptCount val="12"/>
                  <c:pt idx="0">
                    <c:v>4.1638495478881383</c:v>
                  </c:pt>
                  <c:pt idx="1">
                    <c:v>8.3519027104906201</c:v>
                  </c:pt>
                  <c:pt idx="2">
                    <c:v>26.552031106832587</c:v>
                  </c:pt>
                  <c:pt idx="3">
                    <c:v>8.1493127555186913</c:v>
                  </c:pt>
                  <c:pt idx="4">
                    <c:v>8.7552796962495627</c:v>
                  </c:pt>
                  <c:pt idx="5">
                    <c:v>4.9364006194363039</c:v>
                  </c:pt>
                  <c:pt idx="6">
                    <c:v>139.09122715489767</c:v>
                  </c:pt>
                  <c:pt idx="7">
                    <c:v>179.78878165077637</c:v>
                  </c:pt>
                </c:numCache>
              </c:numRef>
            </c:plus>
            <c:minus>
              <c:numRef>
                <c:f>'Data for Chart'!$D$3:$D$14</c:f>
                <c:numCache>
                  <c:formatCode>General</c:formatCode>
                  <c:ptCount val="12"/>
                  <c:pt idx="0">
                    <c:v>4.1638495478881383</c:v>
                  </c:pt>
                  <c:pt idx="1">
                    <c:v>8.3519027104906201</c:v>
                  </c:pt>
                  <c:pt idx="2">
                    <c:v>26.552031106832587</c:v>
                  </c:pt>
                  <c:pt idx="3">
                    <c:v>8.1493127555186913</c:v>
                  </c:pt>
                  <c:pt idx="4">
                    <c:v>8.7552796962495627</c:v>
                  </c:pt>
                  <c:pt idx="5">
                    <c:v>4.9364006194363039</c:v>
                  </c:pt>
                  <c:pt idx="6">
                    <c:v>139.09122715489767</c:v>
                  </c:pt>
                  <c:pt idx="7">
                    <c:v>179.78878165077637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Chart'!$B$3:$B$10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tul4SD LVS</c:v>
                </c:pt>
                <c:pt idx="3">
                  <c:v>tul4SD drpsU2</c:v>
                </c:pt>
                <c:pt idx="4">
                  <c:v>idealSD LVS</c:v>
                </c:pt>
                <c:pt idx="5">
                  <c:v>idealSD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'Data for Chart'!$C$3:$C$10</c:f>
              <c:numCache>
                <c:formatCode>0.0</c:formatCode>
                <c:ptCount val="8"/>
                <c:pt idx="0">
                  <c:v>310.97428707030173</c:v>
                </c:pt>
                <c:pt idx="1">
                  <c:v>212.54339074314134</c:v>
                </c:pt>
                <c:pt idx="2">
                  <c:v>1240.2142614908573</c:v>
                </c:pt>
                <c:pt idx="3">
                  <c:v>902.02367977541746</c:v>
                </c:pt>
                <c:pt idx="4">
                  <c:v>1464.8569486999447</c:v>
                </c:pt>
                <c:pt idx="5">
                  <c:v>1762.2483143187139</c:v>
                </c:pt>
                <c:pt idx="6">
                  <c:v>3437.6755860874996</c:v>
                </c:pt>
                <c:pt idx="7">
                  <c:v>3358.6987191623634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pdpA:tul4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pdpA:tul4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Chart'!$H$3:$H$12</c:f>
                <c:numCache>
                  <c:formatCode>General</c:formatCode>
                  <c:ptCount val="10"/>
                  <c:pt idx="0">
                    <c:v>3.8553243373838889E-3</c:v>
                  </c:pt>
                  <c:pt idx="1">
                    <c:v>4.2021404264312454E-3</c:v>
                  </c:pt>
                  <c:pt idx="2">
                    <c:v>1.6514630334627665E-2</c:v>
                  </c:pt>
                  <c:pt idx="3">
                    <c:v>1.4579327973320762E-2</c:v>
                  </c:pt>
                  <c:pt idx="4">
                    <c:v>1.7428204321879259E-2</c:v>
                  </c:pt>
                  <c:pt idx="5">
                    <c:v>2.8124280985940241E-2</c:v>
                  </c:pt>
                </c:numCache>
              </c:numRef>
            </c:plus>
            <c:minus>
              <c:numRef>
                <c:f>'Data for Chart'!$H$3:$H$12</c:f>
                <c:numCache>
                  <c:formatCode>General</c:formatCode>
                  <c:ptCount val="10"/>
                  <c:pt idx="0">
                    <c:v>3.8553243373838889E-3</c:v>
                  </c:pt>
                  <c:pt idx="1">
                    <c:v>4.2021404264312454E-3</c:v>
                  </c:pt>
                  <c:pt idx="2">
                    <c:v>1.6514630334627665E-2</c:v>
                  </c:pt>
                  <c:pt idx="3">
                    <c:v>1.4579327973320762E-2</c:v>
                  </c:pt>
                  <c:pt idx="4">
                    <c:v>1.7428204321879259E-2</c:v>
                  </c:pt>
                  <c:pt idx="5">
                    <c:v>2.8124280985940241E-2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Chart'!$F$3:$F$8</c:f>
              <c:strCache>
                <c:ptCount val="6"/>
                <c:pt idx="0">
                  <c:v>WT PdpA LVS</c:v>
                </c:pt>
                <c:pt idx="1">
                  <c:v>WT PdpA drpsU2</c:v>
                </c:pt>
                <c:pt idx="2">
                  <c:v>tul4SD LVS</c:v>
                </c:pt>
                <c:pt idx="3">
                  <c:v>tul4SD drpsU2</c:v>
                </c:pt>
                <c:pt idx="4">
                  <c:v>idealSD LVS</c:v>
                </c:pt>
                <c:pt idx="5">
                  <c:v>idealSD drpsU2</c:v>
                </c:pt>
              </c:strCache>
            </c:strRef>
          </c:cat>
          <c:val>
            <c:numRef>
              <c:f>'Data for Chart'!$G$3:$G$8</c:f>
              <c:numCache>
                <c:formatCode>General</c:formatCode>
                <c:ptCount val="6"/>
                <c:pt idx="0">
                  <c:v>9.0460626456095872E-2</c:v>
                </c:pt>
                <c:pt idx="1">
                  <c:v>6.3281469555610578E-2</c:v>
                </c:pt>
                <c:pt idx="2">
                  <c:v>0.36077117529940478</c:v>
                </c:pt>
                <c:pt idx="3">
                  <c:v>0.26856343935498211</c:v>
                </c:pt>
                <c:pt idx="4">
                  <c:v>0.42611843730348425</c:v>
                </c:pt>
                <c:pt idx="5">
                  <c:v>0.52468186689820351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  <c:pt idx="0">
                  <c:v>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Chart'!$J$3:$J$6</c:f>
              <c:strCache>
                <c:ptCount val="3"/>
                <c:pt idx="0">
                  <c:v>WT PdpA</c:v>
                </c:pt>
                <c:pt idx="1">
                  <c:v>tul4SD</c:v>
                </c:pt>
                <c:pt idx="2">
                  <c:v>idealSD</c:v>
                </c:pt>
              </c:strCache>
            </c:strRef>
          </c:cat>
          <c:val>
            <c:numRef>
              <c:f>'Data for Chart'!$K$3:$K$6</c:f>
              <c:numCache>
                <c:formatCode>General</c:formatCode>
                <c:ptCount val="4"/>
                <c:pt idx="0">
                  <c:v>1.4294962979107297</c:v>
                </c:pt>
                <c:pt idx="1">
                  <c:v>1.3433368896595943</c:v>
                </c:pt>
                <c:pt idx="2">
                  <c:v>0.8121463008100448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 (2)'!$D$3:$D$14</c:f>
                <c:numCache>
                  <c:formatCode>General</c:formatCode>
                  <c:ptCount val="12"/>
                  <c:pt idx="0">
                    <c:v>4.1638495478881383</c:v>
                  </c:pt>
                  <c:pt idx="1">
                    <c:v>8.3519027104906201</c:v>
                  </c:pt>
                  <c:pt idx="2">
                    <c:v>26.552031106832587</c:v>
                  </c:pt>
                  <c:pt idx="3">
                    <c:v>8.1493127555186913</c:v>
                  </c:pt>
                  <c:pt idx="4">
                    <c:v>8.7552796962495627</c:v>
                  </c:pt>
                  <c:pt idx="5">
                    <c:v>4.9364006194363039</c:v>
                  </c:pt>
                  <c:pt idx="6">
                    <c:v>122.5915167255573</c:v>
                  </c:pt>
                  <c:pt idx="7">
                    <c:v>466.99200300321718</c:v>
                  </c:pt>
                </c:numCache>
              </c:numRef>
            </c:plus>
            <c:minus>
              <c:numRef>
                <c:f>'Data for Chart (2)'!$D$3:$D$14</c:f>
                <c:numCache>
                  <c:formatCode>General</c:formatCode>
                  <c:ptCount val="12"/>
                  <c:pt idx="0">
                    <c:v>4.1638495478881383</c:v>
                  </c:pt>
                  <c:pt idx="1">
                    <c:v>8.3519027104906201</c:v>
                  </c:pt>
                  <c:pt idx="2">
                    <c:v>26.552031106832587</c:v>
                  </c:pt>
                  <c:pt idx="3">
                    <c:v>8.1493127555186913</c:v>
                  </c:pt>
                  <c:pt idx="4">
                    <c:v>8.7552796962495627</c:v>
                  </c:pt>
                  <c:pt idx="5">
                    <c:v>4.9364006194363039</c:v>
                  </c:pt>
                  <c:pt idx="6">
                    <c:v>122.5915167255573</c:v>
                  </c:pt>
                  <c:pt idx="7">
                    <c:v>466.99200300321718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 (2)'!$B$3:$B$10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tul4SD LVS</c:v>
                </c:pt>
                <c:pt idx="3">
                  <c:v>tul4SD drpsU2</c:v>
                </c:pt>
                <c:pt idx="4">
                  <c:v>idealSD LVS</c:v>
                </c:pt>
                <c:pt idx="5">
                  <c:v>idealSD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'Data for Chart (2)'!$C$3:$C$10</c:f>
              <c:numCache>
                <c:formatCode>0.0</c:formatCode>
                <c:ptCount val="8"/>
                <c:pt idx="0">
                  <c:v>310.97428707030173</c:v>
                </c:pt>
                <c:pt idx="1">
                  <c:v>212.54339074314134</c:v>
                </c:pt>
                <c:pt idx="2">
                  <c:v>1240.2142614908573</c:v>
                </c:pt>
                <c:pt idx="3">
                  <c:v>902.02367977541746</c:v>
                </c:pt>
                <c:pt idx="4">
                  <c:v>1464.8569486999447</c:v>
                </c:pt>
                <c:pt idx="5">
                  <c:v>1762.2483143187139</c:v>
                </c:pt>
                <c:pt idx="6">
                  <c:v>2815.7785310563086</c:v>
                </c:pt>
                <c:pt idx="7">
                  <c:v>3159.9991550784703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2E-2B4E-A8E3-EDCB4FA72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pdpA:tul4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 (2)'!$G$2</c:f>
              <c:strCache>
                <c:ptCount val="1"/>
                <c:pt idx="0">
                  <c:v>pdpA:tul4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 (2)'!$H$3:$H$12</c:f>
                <c:numCache>
                  <c:formatCode>General</c:formatCode>
                  <c:ptCount val="10"/>
                  <c:pt idx="0">
                    <c:v>5.0305149226096231E-3</c:v>
                  </c:pt>
                  <c:pt idx="1">
                    <c:v>1.0285310070571223E-2</c:v>
                  </c:pt>
                  <c:pt idx="2">
                    <c:v>2.136919260185029E-2</c:v>
                  </c:pt>
                  <c:pt idx="3">
                    <c:v>4.2263308006224187E-2</c:v>
                  </c:pt>
                  <c:pt idx="4">
                    <c:v>2.2861934722287418E-2</c:v>
                  </c:pt>
                  <c:pt idx="5">
                    <c:v>8.2429111490238155E-2</c:v>
                  </c:pt>
                </c:numCache>
              </c:numRef>
            </c:plus>
            <c:minus>
              <c:numRef>
                <c:f>'Data for Chart (2)'!$H$3:$H$12</c:f>
                <c:numCache>
                  <c:formatCode>General</c:formatCode>
                  <c:ptCount val="10"/>
                  <c:pt idx="0">
                    <c:v>5.0305149226096231E-3</c:v>
                  </c:pt>
                  <c:pt idx="1">
                    <c:v>1.0285310070571223E-2</c:v>
                  </c:pt>
                  <c:pt idx="2">
                    <c:v>2.136919260185029E-2</c:v>
                  </c:pt>
                  <c:pt idx="3">
                    <c:v>4.2263308006224187E-2</c:v>
                  </c:pt>
                  <c:pt idx="4">
                    <c:v>2.2861934722287418E-2</c:v>
                  </c:pt>
                  <c:pt idx="5">
                    <c:v>8.2429111490238155E-2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 (2)'!$F$3:$F$8</c:f>
              <c:strCache>
                <c:ptCount val="6"/>
                <c:pt idx="0">
                  <c:v>WT PdpA LVS</c:v>
                </c:pt>
                <c:pt idx="1">
                  <c:v>WT PdpA drpsU2</c:v>
                </c:pt>
                <c:pt idx="2">
                  <c:v>tul4SD LVS</c:v>
                </c:pt>
                <c:pt idx="3">
                  <c:v>tul4SD drpsU2</c:v>
                </c:pt>
                <c:pt idx="4">
                  <c:v>idealSD LVS</c:v>
                </c:pt>
                <c:pt idx="5">
                  <c:v>idealSD drpsU2</c:v>
                </c:pt>
              </c:strCache>
            </c:strRef>
          </c:cat>
          <c:val>
            <c:numRef>
              <c:f>'Data for Chart (2)'!$G$3:$G$8</c:f>
              <c:numCache>
                <c:formatCode>General</c:formatCode>
                <c:ptCount val="6"/>
                <c:pt idx="0">
                  <c:v>0.11043989562405078</c:v>
                </c:pt>
                <c:pt idx="1">
                  <c:v>6.7260584675018179E-2</c:v>
                </c:pt>
                <c:pt idx="2">
                  <c:v>0.44045163631019107</c:v>
                </c:pt>
                <c:pt idx="3">
                  <c:v>0.28545060789834864</c:v>
                </c:pt>
                <c:pt idx="4">
                  <c:v>0.52023159227313931</c:v>
                </c:pt>
                <c:pt idx="5">
                  <c:v>0.55767366630038007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3-D542-B316-473A42775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 (2)'!$K$2</c:f>
              <c:strCache>
                <c:ptCount val="1"/>
                <c:pt idx="0">
                  <c:v>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Chart (2)'!$J$3:$J$6</c:f>
              <c:strCache>
                <c:ptCount val="3"/>
                <c:pt idx="0">
                  <c:v>WT PdpA</c:v>
                </c:pt>
                <c:pt idx="1">
                  <c:v>tul4SD</c:v>
                </c:pt>
                <c:pt idx="2">
                  <c:v>idealSD</c:v>
                </c:pt>
              </c:strCache>
            </c:strRef>
          </c:cat>
          <c:val>
            <c:numRef>
              <c:f>'Data for Chart (2)'!$K$3:$K$6</c:f>
              <c:numCache>
                <c:formatCode>General</c:formatCode>
                <c:ptCount val="4"/>
                <c:pt idx="0">
                  <c:v>1.6419704966535951</c:v>
                </c:pt>
                <c:pt idx="1">
                  <c:v>1.5430047234898152</c:v>
                </c:pt>
                <c:pt idx="2">
                  <c:v>0.93286024374141185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58-1A4D-965D-134981D1B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59A86E-B1DD-4F45-A67F-EE758C469B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73BCAA-2AD0-2340-9DB2-21448368DD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1A580E-7CBF-B249-80B8-26DD204227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N49"/>
  <sheetViews>
    <sheetView topLeftCell="A33" zoomScale="140" zoomScaleNormal="140" workbookViewId="0">
      <selection activeCell="C48" sqref="C48"/>
    </sheetView>
  </sheetViews>
  <sheetFormatPr defaultColWidth="10.6640625" defaultRowHeight="15.5" x14ac:dyDescent="0.35"/>
  <cols>
    <col min="1" max="1" width="19.33203125" bestFit="1" customWidth="1"/>
    <col min="14" max="14" width="12" customWidth="1"/>
  </cols>
  <sheetData>
    <row r="1" spans="1:14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4" ht="18" customHeight="1" x14ac:dyDescent="0.35">
      <c r="A2" s="1" t="s">
        <v>11</v>
      </c>
      <c r="B2" s="2">
        <v>0.83399999999999996</v>
      </c>
      <c r="C2" s="2">
        <v>7.0000000000000001E-3</v>
      </c>
      <c r="D2" s="2">
        <v>0.38300000000000001</v>
      </c>
      <c r="E2" s="1">
        <v>5</v>
      </c>
      <c r="F2" s="2">
        <f>E2/60</f>
        <v>8.3333333333333329E-2</v>
      </c>
      <c r="G2" s="15">
        <v>2.4363425925925927E-2</v>
      </c>
      <c r="H2" s="2">
        <f>35+F2</f>
        <v>35.083333333333336</v>
      </c>
      <c r="I2" s="3">
        <f>(1000* (B2-1.75 * (C2)))/(D2*0.2*(H2-F2))</f>
        <v>306.50876538604996</v>
      </c>
      <c r="J2" s="3">
        <f>AVERAGE(I2:I3)</f>
        <v>310.61171204774337</v>
      </c>
      <c r="K2" s="3">
        <f>STDEV(I2:I3)</f>
        <v>5.8024428146602336</v>
      </c>
      <c r="L2" s="15"/>
      <c r="N2" s="11"/>
    </row>
    <row r="3" spans="1:14" ht="18" customHeight="1" x14ac:dyDescent="0.35">
      <c r="A3" s="1" t="s">
        <v>12</v>
      </c>
      <c r="B3" s="5">
        <v>0.85599999999999998</v>
      </c>
      <c r="C3" s="2">
        <v>7.0000000000000001E-3</v>
      </c>
      <c r="D3" s="2">
        <v>0.38300000000000001</v>
      </c>
      <c r="E3" s="1">
        <v>5</v>
      </c>
      <c r="F3" s="2">
        <f>E3/60</f>
        <v>8.3333333333333329E-2</v>
      </c>
      <c r="G3" s="15">
        <v>2.4363425925925927E-2</v>
      </c>
      <c r="H3" s="2">
        <f t="shared" ref="H3:H7" si="0">35+F3</f>
        <v>35.083333333333336</v>
      </c>
      <c r="I3" s="3">
        <f>(1000* (B3-1.75 * (C3)))/(D3*0.2*(H3-F3))</f>
        <v>314.71465870943678</v>
      </c>
      <c r="J3" s="6"/>
      <c r="K3" s="6"/>
      <c r="N3" s="5"/>
    </row>
    <row r="4" spans="1:14" ht="18" customHeight="1" x14ac:dyDescent="0.35">
      <c r="A4" s="1" t="s">
        <v>13</v>
      </c>
      <c r="B4" s="5">
        <v>0.79400000000000004</v>
      </c>
      <c r="C4" s="2">
        <v>7.0000000000000001E-3</v>
      </c>
      <c r="D4" s="5">
        <v>0.35299999999999998</v>
      </c>
      <c r="E4" s="4">
        <v>10</v>
      </c>
      <c r="F4" s="5">
        <f t="shared" ref="F4:F20" si="1">E4/60</f>
        <v>0.16666666666666666</v>
      </c>
      <c r="G4" s="15">
        <v>2.4421296296296292E-2</v>
      </c>
      <c r="H4" s="2">
        <f t="shared" si="0"/>
        <v>35.166666666666664</v>
      </c>
      <c r="I4" s="3">
        <f t="shared" ref="I4:I25" si="2">(1000* (B4-1.75 * (C4)))/(D4*0.2*(H4-F4))</f>
        <v>316.36989073249697</v>
      </c>
      <c r="J4" s="6">
        <f>AVERAGE(I4:I5)</f>
        <v>315.30756778632133</v>
      </c>
      <c r="K4" s="6">
        <f>STDEV(I4:I5)</f>
        <v>1.5023515181016946</v>
      </c>
      <c r="N4" s="5"/>
    </row>
    <row r="5" spans="1:14" ht="18" customHeight="1" x14ac:dyDescent="0.35">
      <c r="A5" s="1" t="s">
        <v>14</v>
      </c>
      <c r="B5" s="5">
        <v>0.80800000000000005</v>
      </c>
      <c r="C5" s="5">
        <v>1.7999999999999999E-2</v>
      </c>
      <c r="D5" s="5">
        <v>0.35299999999999998</v>
      </c>
      <c r="E5" s="4">
        <v>10</v>
      </c>
      <c r="F5" s="5">
        <f t="shared" ref="F5" si="3">E5/60</f>
        <v>0.16666666666666666</v>
      </c>
      <c r="G5" s="15">
        <v>2.4421296296296292E-2</v>
      </c>
      <c r="H5" s="2">
        <f t="shared" si="0"/>
        <v>35.166666666666664</v>
      </c>
      <c r="I5" s="3">
        <f t="shared" si="2"/>
        <v>314.24524484014574</v>
      </c>
      <c r="J5" s="6"/>
      <c r="K5" s="6"/>
      <c r="N5" s="5"/>
    </row>
    <row r="6" spans="1:14" ht="18" customHeight="1" x14ac:dyDescent="0.35">
      <c r="A6" s="1" t="s">
        <v>15</v>
      </c>
      <c r="B6" s="5">
        <v>0.77600000000000002</v>
      </c>
      <c r="C6" s="2">
        <v>7.0000000000000001E-3</v>
      </c>
      <c r="D6" s="5">
        <v>0.35899999999999999</v>
      </c>
      <c r="E6" s="4">
        <v>15</v>
      </c>
      <c r="F6" s="5">
        <f t="shared" si="1"/>
        <v>0.25</v>
      </c>
      <c r="G6" s="15">
        <v>2.4479166666666666E-2</v>
      </c>
      <c r="H6" s="2">
        <f t="shared" si="0"/>
        <v>35.25</v>
      </c>
      <c r="I6" s="3">
        <f t="shared" si="2"/>
        <v>303.91961798647037</v>
      </c>
      <c r="J6" s="6">
        <f>AVERAGE(I6:I7)</f>
        <v>307.00358137684043</v>
      </c>
      <c r="K6" s="6">
        <f>STDEV(I6:I7)</f>
        <v>4.361382852523489</v>
      </c>
      <c r="N6" s="5"/>
    </row>
    <row r="7" spans="1:14" ht="18" customHeight="1" x14ac:dyDescent="0.35">
      <c r="A7" s="1" t="s">
        <v>16</v>
      </c>
      <c r="B7" s="5">
        <v>0.78800000000000003</v>
      </c>
      <c r="C7" s="5">
        <v>5.0000000000000001E-3</v>
      </c>
      <c r="D7" s="5">
        <v>0.35899999999999999</v>
      </c>
      <c r="E7" s="4">
        <v>15</v>
      </c>
      <c r="F7" s="5">
        <f t="shared" ref="F7" si="4">E7/60</f>
        <v>0.25</v>
      </c>
      <c r="G7" s="15">
        <v>2.4479166666666666E-2</v>
      </c>
      <c r="H7" s="2">
        <f t="shared" si="0"/>
        <v>35.25</v>
      </c>
      <c r="I7" s="3">
        <f t="shared" si="2"/>
        <v>310.08754476721055</v>
      </c>
      <c r="J7" s="6"/>
      <c r="K7" s="6"/>
    </row>
    <row r="8" spans="1:14" ht="18" customHeight="1" x14ac:dyDescent="0.35">
      <c r="A8" s="1" t="s">
        <v>17</v>
      </c>
      <c r="B8" s="5">
        <v>0.85799999999999998</v>
      </c>
      <c r="C8" s="2">
        <v>7.0000000000000001E-3</v>
      </c>
      <c r="D8" s="5">
        <v>0.36099999999999999</v>
      </c>
      <c r="E8" s="4">
        <v>20</v>
      </c>
      <c r="F8" s="5">
        <f t="shared" si="1"/>
        <v>0.33333333333333331</v>
      </c>
      <c r="G8" s="15">
        <v>3.7210648148148152E-2</v>
      </c>
      <c r="H8" s="2">
        <f>53+F14</f>
        <v>53.583333333333336</v>
      </c>
      <c r="I8" s="3">
        <f t="shared" si="2"/>
        <v>219.98101257591716</v>
      </c>
      <c r="J8" s="6">
        <f>AVERAGE(I8:I9)</f>
        <v>220.17608885074063</v>
      </c>
      <c r="K8" s="6">
        <f>STDEV(I8:I9)</f>
        <v>0.27587951355256363</v>
      </c>
    </row>
    <row r="9" spans="1:14" ht="18" customHeight="1" x14ac:dyDescent="0.35">
      <c r="A9" s="1" t="s">
        <v>18</v>
      </c>
      <c r="B9" s="5">
        <v>0.86299999999999999</v>
      </c>
      <c r="C9" s="5">
        <v>8.9999999999999993E-3</v>
      </c>
      <c r="D9" s="5">
        <v>0.36099999999999999</v>
      </c>
      <c r="E9" s="4">
        <v>20</v>
      </c>
      <c r="F9" s="5">
        <f t="shared" ref="F9" si="5">E9/60</f>
        <v>0.33333333333333331</v>
      </c>
      <c r="G9" s="15">
        <v>3.7210648148148152E-2</v>
      </c>
      <c r="H9" s="2">
        <f t="shared" ref="H9:H13" si="6">53+F15</f>
        <v>53.583333333333336</v>
      </c>
      <c r="I9" s="3">
        <f t="shared" si="2"/>
        <v>220.37116512556409</v>
      </c>
      <c r="J9" s="6"/>
      <c r="K9" s="6"/>
    </row>
    <row r="10" spans="1:14" ht="18" customHeight="1" x14ac:dyDescent="0.35">
      <c r="A10" s="1" t="s">
        <v>19</v>
      </c>
      <c r="B10" s="5">
        <v>0.82599999999999996</v>
      </c>
      <c r="C10" s="5">
        <v>8.0000000000000002E-3</v>
      </c>
      <c r="D10" s="5">
        <v>0.35699999999999998</v>
      </c>
      <c r="E10" s="4">
        <v>25</v>
      </c>
      <c r="F10" s="5">
        <f t="shared" si="1"/>
        <v>0.41666666666666669</v>
      </c>
      <c r="G10" s="15">
        <v>3.7268518518518513E-2</v>
      </c>
      <c r="H10" s="2">
        <f t="shared" si="6"/>
        <v>53.666666666666664</v>
      </c>
      <c r="I10" s="3">
        <f t="shared" si="2"/>
        <v>213.56899567338669</v>
      </c>
      <c r="J10" s="6">
        <f>AVERAGE(I10:I11)</f>
        <v>213.83201167791057</v>
      </c>
      <c r="K10" s="6">
        <f>STDEV(I10:I11)</f>
        <v>0.37196080071884979</v>
      </c>
    </row>
    <row r="11" spans="1:14" ht="18" customHeight="1" x14ac:dyDescent="0.35">
      <c r="A11" s="1" t="s">
        <v>20</v>
      </c>
      <c r="B11" s="5">
        <v>0.83499999999999996</v>
      </c>
      <c r="C11" s="5">
        <v>1.2E-2</v>
      </c>
      <c r="D11" s="5">
        <v>0.35699999999999998</v>
      </c>
      <c r="E11" s="4">
        <v>25</v>
      </c>
      <c r="F11" s="5">
        <f t="shared" ref="F11" si="7">E11/60</f>
        <v>0.41666666666666669</v>
      </c>
      <c r="G11" s="15">
        <v>3.7268518518518513E-2</v>
      </c>
      <c r="H11" s="2">
        <f t="shared" si="6"/>
        <v>53.666666666666664</v>
      </c>
      <c r="I11" s="3">
        <f t="shared" si="2"/>
        <v>214.09502768243445</v>
      </c>
      <c r="J11" s="6"/>
      <c r="K11" s="6"/>
    </row>
    <row r="12" spans="1:14" ht="18" customHeight="1" x14ac:dyDescent="0.35">
      <c r="A12" s="1" t="s">
        <v>21</v>
      </c>
      <c r="B12" s="5">
        <v>0.85899999999999999</v>
      </c>
      <c r="C12" s="5">
        <v>8.0000000000000002E-3</v>
      </c>
      <c r="D12" s="5">
        <v>0.39300000000000002</v>
      </c>
      <c r="E12" s="4">
        <v>30</v>
      </c>
      <c r="F12" s="5">
        <f t="shared" si="1"/>
        <v>0.5</v>
      </c>
      <c r="G12" s="15">
        <v>3.7326388888888888E-2</v>
      </c>
      <c r="H12" s="2">
        <f t="shared" si="6"/>
        <v>53.75</v>
      </c>
      <c r="I12" s="3">
        <f t="shared" si="2"/>
        <v>201.88988041907081</v>
      </c>
      <c r="J12" s="6">
        <f>AVERAGE(I12:I13)</f>
        <v>203.62207170077289</v>
      </c>
      <c r="K12" s="6">
        <f>STDEV(I12:I13)</f>
        <v>2.4496884032075243</v>
      </c>
    </row>
    <row r="13" spans="1:14" ht="18" customHeight="1" x14ac:dyDescent="0.35">
      <c r="A13" s="1" t="s">
        <v>22</v>
      </c>
      <c r="B13" s="5">
        <v>0.877</v>
      </c>
      <c r="C13" s="5">
        <v>0.01</v>
      </c>
      <c r="D13" s="5">
        <v>0.39300000000000002</v>
      </c>
      <c r="E13" s="4">
        <v>30</v>
      </c>
      <c r="F13" s="5">
        <f t="shared" ref="F13" si="8">E13/60</f>
        <v>0.5</v>
      </c>
      <c r="G13" s="15">
        <v>3.7326388888888888E-2</v>
      </c>
      <c r="H13" s="2">
        <f t="shared" si="6"/>
        <v>53.75</v>
      </c>
      <c r="I13" s="3">
        <f t="shared" si="2"/>
        <v>205.35426298247498</v>
      </c>
      <c r="J13" s="6"/>
      <c r="K13" s="6"/>
    </row>
    <row r="14" spans="1:14" ht="18" customHeight="1" x14ac:dyDescent="0.35">
      <c r="A14" s="1" t="s">
        <v>23</v>
      </c>
      <c r="B14" s="5">
        <v>0.999</v>
      </c>
      <c r="C14" s="5">
        <v>-2E-3</v>
      </c>
      <c r="D14" s="5">
        <v>0.37</v>
      </c>
      <c r="E14" s="4">
        <v>35</v>
      </c>
      <c r="F14" s="5">
        <f t="shared" si="1"/>
        <v>0.58333333333333337</v>
      </c>
      <c r="G14" s="15">
        <v>8.564814814814815E-3</v>
      </c>
      <c r="H14" s="2">
        <f>12+F8</f>
        <v>12.333333333333334</v>
      </c>
      <c r="I14" s="3">
        <f t="shared" si="2"/>
        <v>1152.9614721104083</v>
      </c>
      <c r="J14" s="6">
        <f>AVERAGE(I14:I15)</f>
        <v>1209.6032202415181</v>
      </c>
      <c r="K14" s="6">
        <f>STDEV(I14:I15)</f>
        <v>80.103528403536558</v>
      </c>
    </row>
    <row r="15" spans="1:14" ht="18" customHeight="1" x14ac:dyDescent="0.35">
      <c r="A15" s="1" t="s">
        <v>24</v>
      </c>
      <c r="B15" s="5">
        <v>1.101</v>
      </c>
      <c r="C15" s="5">
        <v>0</v>
      </c>
      <c r="D15" s="5">
        <v>0.37</v>
      </c>
      <c r="E15" s="4">
        <v>35</v>
      </c>
      <c r="F15" s="5">
        <f t="shared" ref="F15" si="9">E15/60</f>
        <v>0.58333333333333337</v>
      </c>
      <c r="G15" s="15">
        <v>8.564814814814815E-3</v>
      </c>
      <c r="H15" s="2">
        <f t="shared" ref="H15:H25" si="10">12+F9</f>
        <v>12.333333333333334</v>
      </c>
      <c r="I15" s="3">
        <f t="shared" si="2"/>
        <v>1266.2449683726281</v>
      </c>
      <c r="J15" s="6"/>
      <c r="K15" s="6"/>
    </row>
    <row r="16" spans="1:14" ht="18" customHeight="1" x14ac:dyDescent="0.35">
      <c r="A16" s="1" t="s">
        <v>25</v>
      </c>
      <c r="B16" s="5">
        <v>1.081</v>
      </c>
      <c r="C16" s="5">
        <v>-4.0000000000000001E-3</v>
      </c>
      <c r="D16" s="5">
        <v>0.37</v>
      </c>
      <c r="E16" s="4">
        <v>40</v>
      </c>
      <c r="F16" s="5">
        <f t="shared" si="1"/>
        <v>0.66666666666666663</v>
      </c>
      <c r="G16" s="15">
        <v>8.6226851851851846E-3</v>
      </c>
      <c r="H16" s="2">
        <f t="shared" si="10"/>
        <v>12.416666666666666</v>
      </c>
      <c r="I16" s="3">
        <f t="shared" si="2"/>
        <v>1251.2938470385277</v>
      </c>
      <c r="J16" s="6">
        <f>AVERAGE(I16:I17)</f>
        <v>1254.0253018976423</v>
      </c>
      <c r="K16" s="6">
        <f>STDEV(I16:I17)</f>
        <v>3.8628605067697479</v>
      </c>
    </row>
    <row r="17" spans="1:11" ht="18" customHeight="1" x14ac:dyDescent="0.35">
      <c r="A17" s="1" t="s">
        <v>26</v>
      </c>
      <c r="B17" s="5">
        <v>1.0840000000000001</v>
      </c>
      <c r="C17" s="5">
        <v>-5.0000000000000001E-3</v>
      </c>
      <c r="D17" s="5">
        <v>0.37</v>
      </c>
      <c r="E17" s="4">
        <v>40</v>
      </c>
      <c r="F17" s="5">
        <f t="shared" ref="F17" si="11">E17/60</f>
        <v>0.66666666666666663</v>
      </c>
      <c r="G17" s="15">
        <v>8.6226851851851846E-3</v>
      </c>
      <c r="H17" s="2">
        <f t="shared" si="10"/>
        <v>12.416666666666666</v>
      </c>
      <c r="I17" s="3">
        <f t="shared" si="2"/>
        <v>1256.7567567567569</v>
      </c>
      <c r="J17" s="6"/>
      <c r="K17" s="6"/>
    </row>
    <row r="18" spans="1:11" ht="18" customHeight="1" x14ac:dyDescent="0.35">
      <c r="A18" s="1" t="s">
        <v>27</v>
      </c>
      <c r="B18" s="5">
        <v>1.0669999999999999</v>
      </c>
      <c r="C18" s="5">
        <v>-5.0000000000000001E-3</v>
      </c>
      <c r="D18" s="5">
        <v>0.36399999999999999</v>
      </c>
      <c r="E18" s="4">
        <v>45</v>
      </c>
      <c r="F18" s="5">
        <f t="shared" si="1"/>
        <v>0.75</v>
      </c>
      <c r="G18" s="15">
        <v>8.6805555555555559E-3</v>
      </c>
      <c r="H18" s="2">
        <f t="shared" si="10"/>
        <v>12.5</v>
      </c>
      <c r="I18" s="3">
        <f>(1000* (B18-1.75 * (C18)))/(D18*0.2*(H18-F18))</f>
        <v>1257.5987841945289</v>
      </c>
      <c r="J18" s="6">
        <f>AVERAGE(I18:I19)</f>
        <v>1257.0142623334114</v>
      </c>
      <c r="K18" s="6">
        <f>STDEV(I18:I19)</f>
        <v>0.82663874349614408</v>
      </c>
    </row>
    <row r="19" spans="1:11" ht="18" customHeight="1" x14ac:dyDescent="0.35">
      <c r="A19" s="1" t="s">
        <v>28</v>
      </c>
      <c r="B19" s="5">
        <v>1.0660000000000001</v>
      </c>
      <c r="C19" s="5">
        <v>-5.0000000000000001E-3</v>
      </c>
      <c r="D19" s="5">
        <v>0.36399999999999999</v>
      </c>
      <c r="E19" s="4">
        <v>45</v>
      </c>
      <c r="F19" s="5">
        <f t="shared" ref="F19" si="12">E19/60</f>
        <v>0.75</v>
      </c>
      <c r="G19" s="15">
        <v>8.6805555555555559E-3</v>
      </c>
      <c r="H19" s="2">
        <f t="shared" si="10"/>
        <v>12.5</v>
      </c>
      <c r="I19" s="3">
        <f t="shared" si="2"/>
        <v>1256.4297404722936</v>
      </c>
      <c r="J19" s="6"/>
      <c r="K19" s="6"/>
    </row>
    <row r="20" spans="1:11" ht="18" customHeight="1" x14ac:dyDescent="0.35">
      <c r="A20" s="1" t="s">
        <v>29</v>
      </c>
      <c r="B20" s="5">
        <v>0.78600000000000003</v>
      </c>
      <c r="C20" s="5">
        <v>-5.0000000000000001E-3</v>
      </c>
      <c r="D20" s="5">
        <v>0.378</v>
      </c>
      <c r="E20" s="4">
        <v>50</v>
      </c>
      <c r="F20" s="5">
        <f t="shared" si="1"/>
        <v>0.83333333333333337</v>
      </c>
      <c r="G20" s="15">
        <v>8.7384259259259255E-3</v>
      </c>
      <c r="H20" s="2">
        <f t="shared" si="10"/>
        <v>12.583333333333334</v>
      </c>
      <c r="I20" s="3">
        <f t="shared" si="2"/>
        <v>894.68647979286288</v>
      </c>
      <c r="J20" s="6">
        <f>AVERAGE(I20:I21)</f>
        <v>896.37509850275819</v>
      </c>
      <c r="K20" s="6">
        <f>STDEV(I20:I21)</f>
        <v>2.3880674812109044</v>
      </c>
    </row>
    <row r="21" spans="1:11" ht="18" customHeight="1" x14ac:dyDescent="0.35">
      <c r="A21" s="1" t="s">
        <v>30</v>
      </c>
      <c r="B21" s="5">
        <v>0.79600000000000004</v>
      </c>
      <c r="C21" s="5">
        <v>-1E-3</v>
      </c>
      <c r="D21" s="5">
        <v>0.378</v>
      </c>
      <c r="E21" s="4">
        <v>50</v>
      </c>
      <c r="F21" s="5">
        <f t="shared" ref="F21" si="13">E21/60</f>
        <v>0.83333333333333337</v>
      </c>
      <c r="G21" s="15">
        <v>8.7384259259259255E-3</v>
      </c>
      <c r="H21" s="2">
        <f t="shared" si="10"/>
        <v>12.583333333333334</v>
      </c>
      <c r="I21" s="3">
        <f t="shared" si="2"/>
        <v>898.0637172126535</v>
      </c>
      <c r="J21" s="6"/>
      <c r="K21" s="6"/>
    </row>
    <row r="22" spans="1:11" ht="18" customHeight="1" x14ac:dyDescent="0.35">
      <c r="A22" s="1" t="s">
        <v>31</v>
      </c>
      <c r="B22" s="2">
        <v>0.82699999999999996</v>
      </c>
      <c r="C22" s="2">
        <v>-4.0000000000000001E-3</v>
      </c>
      <c r="D22" s="2">
        <v>0.39500000000000002</v>
      </c>
      <c r="E22" s="1">
        <v>55</v>
      </c>
      <c r="F22" s="2">
        <f>E22/60</f>
        <v>0.91666666666666663</v>
      </c>
      <c r="G22" s="15">
        <v>8.7962962962962968E-3</v>
      </c>
      <c r="H22" s="2">
        <f t="shared" si="10"/>
        <v>12.666666666666666</v>
      </c>
      <c r="I22" s="3">
        <f t="shared" si="2"/>
        <v>898.46485321842158</v>
      </c>
      <c r="J22" s="3">
        <f>AVERAGE(I22:I23)</f>
        <v>898.33019122003748</v>
      </c>
      <c r="K22" s="3">
        <f>STDEV(I22:I23)</f>
        <v>0.19044082445098295</v>
      </c>
    </row>
    <row r="23" spans="1:11" ht="18" customHeight="1" x14ac:dyDescent="0.35">
      <c r="A23" s="9" t="s">
        <v>32</v>
      </c>
      <c r="B23" s="5">
        <v>0.84599999999999997</v>
      </c>
      <c r="C23" s="5">
        <v>7.0000000000000001E-3</v>
      </c>
      <c r="D23" s="2">
        <v>0.39500000000000002</v>
      </c>
      <c r="E23" s="1">
        <v>55</v>
      </c>
      <c r="F23" s="2">
        <f>E23/60</f>
        <v>0.91666666666666663</v>
      </c>
      <c r="G23" s="15">
        <v>8.7962962962962968E-3</v>
      </c>
      <c r="H23" s="2">
        <f t="shared" si="10"/>
        <v>12.666666666666666</v>
      </c>
      <c r="I23" s="3">
        <f t="shared" si="2"/>
        <v>898.19552922165349</v>
      </c>
      <c r="J23" s="6"/>
      <c r="K23" s="6"/>
    </row>
    <row r="24" spans="1:11" ht="18" customHeight="1" x14ac:dyDescent="0.35">
      <c r="A24" s="1" t="s">
        <v>33</v>
      </c>
      <c r="B24" s="5">
        <v>0.81899999999999995</v>
      </c>
      <c r="C24" s="5">
        <v>-6.0000000000000001E-3</v>
      </c>
      <c r="D24" s="5">
        <v>0.38900000000000001</v>
      </c>
      <c r="E24" s="4">
        <v>60</v>
      </c>
      <c r="F24" s="5">
        <f t="shared" ref="F24" si="14">E24/60</f>
        <v>1</v>
      </c>
      <c r="G24" s="15">
        <v>8.8541666666666664E-3</v>
      </c>
      <c r="H24" s="2">
        <f t="shared" si="10"/>
        <v>12.75</v>
      </c>
      <c r="I24" s="3">
        <f>(1000* (B24-1.75 * (C24)))/(D24*0.2*(H24-F24))</f>
        <v>907.40031723458924</v>
      </c>
      <c r="J24" s="6">
        <f>AVERAGE(I24:I25)</f>
        <v>911.36574960345661</v>
      </c>
      <c r="K24" s="6">
        <f>STDEV(I24:I25)</f>
        <v>5.607968236725422</v>
      </c>
    </row>
    <row r="25" spans="1:11" ht="18" customHeight="1" x14ac:dyDescent="0.35">
      <c r="A25" s="1" t="s">
        <v>34</v>
      </c>
      <c r="B25" s="5">
        <v>0.82799999999999996</v>
      </c>
      <c r="C25" s="5">
        <v>-5.0000000000000001E-3</v>
      </c>
      <c r="D25" s="5">
        <v>0.38900000000000001</v>
      </c>
      <c r="E25" s="4">
        <v>60</v>
      </c>
      <c r="F25" s="5">
        <f t="shared" ref="F25:F41" si="15">E25/60</f>
        <v>1</v>
      </c>
      <c r="G25" s="15">
        <v>8.8541666666666664E-3</v>
      </c>
      <c r="H25" s="2">
        <f t="shared" si="10"/>
        <v>12.75</v>
      </c>
      <c r="I25" s="3">
        <f t="shared" si="2"/>
        <v>915.33118197232386</v>
      </c>
      <c r="J25" s="6"/>
      <c r="K25" s="6"/>
    </row>
    <row r="26" spans="1:11" x14ac:dyDescent="0.35">
      <c r="A26" s="1" t="s">
        <v>35</v>
      </c>
      <c r="B26" s="2">
        <v>1.0509999999999999</v>
      </c>
      <c r="C26" s="2">
        <v>1.2999999999999999E-2</v>
      </c>
      <c r="D26" s="2">
        <v>0.39200000000000002</v>
      </c>
      <c r="E26" s="4">
        <v>65</v>
      </c>
      <c r="F26" s="5">
        <f t="shared" si="15"/>
        <v>1.0833333333333333</v>
      </c>
      <c r="G26" s="15">
        <v>7.0023148148148154E-3</v>
      </c>
      <c r="H26" s="2">
        <f>10+F2</f>
        <v>10.083333333333334</v>
      </c>
      <c r="I26" s="3">
        <f>(1000* (B26-1.75 * (C26)))/(D26*0.2*(H26-F26))</f>
        <v>1457.2704081632651</v>
      </c>
      <c r="J26" s="3">
        <f>AVERAGE(I26:I27)</f>
        <v>1460.8134920634918</v>
      </c>
      <c r="K26" s="3">
        <f>STDEV(I26:I27)</f>
        <v>5.0106773043264283</v>
      </c>
    </row>
    <row r="27" spans="1:11" x14ac:dyDescent="0.35">
      <c r="A27" s="1" t="s">
        <v>36</v>
      </c>
      <c r="B27" s="5">
        <v>1.0489999999999999</v>
      </c>
      <c r="C27" s="5">
        <v>8.9999999999999993E-3</v>
      </c>
      <c r="D27" s="2">
        <v>0.39200000000000002</v>
      </c>
      <c r="E27" s="4">
        <v>65</v>
      </c>
      <c r="F27" s="5">
        <f t="shared" si="15"/>
        <v>1.0833333333333333</v>
      </c>
      <c r="G27" s="15">
        <v>7.0023148148148154E-3</v>
      </c>
      <c r="H27" s="2">
        <f t="shared" ref="H27:H37" si="16">10+F3</f>
        <v>10.083333333333334</v>
      </c>
      <c r="I27" s="3">
        <f>(1000* (B27-1.75 * (C27)))/(D27*0.2*(H27-F27))</f>
        <v>1464.3565759637186</v>
      </c>
      <c r="J27" s="6"/>
      <c r="K27" s="6"/>
    </row>
    <row r="28" spans="1:11" x14ac:dyDescent="0.35">
      <c r="A28" s="1" t="s">
        <v>37</v>
      </c>
      <c r="B28" s="5">
        <v>1.004</v>
      </c>
      <c r="C28" s="5">
        <v>7.0000000000000001E-3</v>
      </c>
      <c r="D28" s="5">
        <v>0.373</v>
      </c>
      <c r="E28" s="4">
        <v>70</v>
      </c>
      <c r="F28" s="5">
        <f t="shared" si="15"/>
        <v>1.1666666666666667</v>
      </c>
      <c r="G28" s="15">
        <v>7.0601851851851841E-3</v>
      </c>
      <c r="H28" s="2">
        <f t="shared" si="16"/>
        <v>10.166666666666666</v>
      </c>
      <c r="I28" s="3">
        <f t="shared" ref="I28:I41" si="17">(1000* (B28-1.75 * (C28)))/(D28*0.2*(H28-F28))</f>
        <v>1477.137324992553</v>
      </c>
      <c r="J28" s="6">
        <f>AVERAGE(I28:I29)</f>
        <v>1474.9031873696754</v>
      </c>
      <c r="K28" s="6">
        <f>STDEV(I28:I29)</f>
        <v>3.1595477264816458</v>
      </c>
    </row>
    <row r="29" spans="1:11" x14ac:dyDescent="0.35">
      <c r="A29" s="1" t="s">
        <v>38</v>
      </c>
      <c r="B29" s="5">
        <v>1.0009999999999999</v>
      </c>
      <c r="C29" s="5">
        <v>7.0000000000000001E-3</v>
      </c>
      <c r="D29" s="5">
        <v>0.373</v>
      </c>
      <c r="E29" s="4">
        <v>70</v>
      </c>
      <c r="F29" s="5">
        <f t="shared" si="15"/>
        <v>1.1666666666666667</v>
      </c>
      <c r="G29" s="15">
        <v>7.0601851851851841E-3</v>
      </c>
      <c r="H29" s="2">
        <f t="shared" si="16"/>
        <v>10.166666666666666</v>
      </c>
      <c r="I29" s="3">
        <f t="shared" si="17"/>
        <v>1472.6690497467976</v>
      </c>
      <c r="J29" s="6"/>
      <c r="K29" s="6"/>
    </row>
    <row r="30" spans="1:11" x14ac:dyDescent="0.35">
      <c r="A30" s="1" t="s">
        <v>39</v>
      </c>
      <c r="B30" s="5">
        <v>1.073</v>
      </c>
      <c r="C30" s="5">
        <v>1.9E-2</v>
      </c>
      <c r="D30" s="5">
        <v>0.4</v>
      </c>
      <c r="E30" s="4">
        <v>75</v>
      </c>
      <c r="F30" s="5">
        <f t="shared" si="15"/>
        <v>1.25</v>
      </c>
      <c r="G30" s="15">
        <v>7.1180555555555554E-3</v>
      </c>
      <c r="H30" s="2">
        <f t="shared" si="16"/>
        <v>10.25</v>
      </c>
      <c r="I30" s="3">
        <f t="shared" si="17"/>
        <v>1444.0972222222217</v>
      </c>
      <c r="J30" s="6">
        <f>AVERAGE(I30:I31)</f>
        <v>1458.8541666666661</v>
      </c>
      <c r="K30" s="6">
        <f>STDEV(I30:I31)</f>
        <v>20.86947097251965</v>
      </c>
    </row>
    <row r="31" spans="1:11" x14ac:dyDescent="0.35">
      <c r="A31" s="1" t="s">
        <v>40</v>
      </c>
      <c r="B31" s="5">
        <v>1.075</v>
      </c>
      <c r="C31" s="5">
        <v>8.0000000000000002E-3</v>
      </c>
      <c r="D31" s="5">
        <v>0.4</v>
      </c>
      <c r="E31" s="4">
        <v>75</v>
      </c>
      <c r="F31" s="5">
        <f t="shared" si="15"/>
        <v>1.25</v>
      </c>
      <c r="G31" s="15">
        <v>7.1180555555555554E-3</v>
      </c>
      <c r="H31" s="2">
        <f t="shared" si="16"/>
        <v>10.25</v>
      </c>
      <c r="I31" s="3">
        <f t="shared" si="17"/>
        <v>1473.6111111111106</v>
      </c>
      <c r="J31" s="6"/>
      <c r="K31" s="6"/>
    </row>
    <row r="32" spans="1:11" x14ac:dyDescent="0.35">
      <c r="A32" s="1" t="s">
        <v>41</v>
      </c>
      <c r="B32" s="5">
        <v>1.147</v>
      </c>
      <c r="C32" s="5">
        <v>8.0000000000000002E-3</v>
      </c>
      <c r="D32" s="5">
        <v>0.35699999999999998</v>
      </c>
      <c r="E32" s="4">
        <v>80</v>
      </c>
      <c r="F32" s="5">
        <f t="shared" si="15"/>
        <v>1.3333333333333333</v>
      </c>
      <c r="G32" s="15">
        <v>7.1759259259259259E-3</v>
      </c>
      <c r="H32" s="2">
        <f t="shared" si="16"/>
        <v>10.333333333333334</v>
      </c>
      <c r="I32" s="3">
        <f t="shared" si="17"/>
        <v>1763.1497043261747</v>
      </c>
      <c r="J32" s="6">
        <f>AVERAGE(I32:I33)</f>
        <v>1765.67849361967</v>
      </c>
      <c r="K32" s="6">
        <f>STDEV(I32:I33)</f>
        <v>3.5762481152447201</v>
      </c>
    </row>
    <row r="33" spans="1:11" x14ac:dyDescent="0.35">
      <c r="A33" s="1" t="s">
        <v>42</v>
      </c>
      <c r="B33" s="5">
        <v>1.1519999999999999</v>
      </c>
      <c r="C33" s="5">
        <v>8.9999999999999993E-3</v>
      </c>
      <c r="D33" s="5">
        <v>0.35699999999999998</v>
      </c>
      <c r="E33" s="4">
        <v>80</v>
      </c>
      <c r="F33" s="5">
        <f t="shared" si="15"/>
        <v>1.3333333333333333</v>
      </c>
      <c r="G33" s="15">
        <v>7.1759259259259259E-3</v>
      </c>
      <c r="H33" s="2">
        <f t="shared" si="16"/>
        <v>10.333333333333334</v>
      </c>
      <c r="I33" s="3">
        <f t="shared" si="17"/>
        <v>1768.207282913165</v>
      </c>
      <c r="J33" s="6"/>
      <c r="K33" s="6"/>
    </row>
    <row r="34" spans="1:11" x14ac:dyDescent="0.35">
      <c r="A34" s="1" t="s">
        <v>43</v>
      </c>
      <c r="B34" s="5">
        <v>1.1919999999999999</v>
      </c>
      <c r="C34" s="5">
        <v>0.01</v>
      </c>
      <c r="D34" s="5">
        <v>0.373</v>
      </c>
      <c r="E34" s="4">
        <v>85</v>
      </c>
      <c r="F34" s="5">
        <f t="shared" si="15"/>
        <v>1.4166666666666667</v>
      </c>
      <c r="G34" s="15">
        <v>7.2337962962962963E-3</v>
      </c>
      <c r="H34" s="2">
        <f t="shared" si="16"/>
        <v>10.416666666666666</v>
      </c>
      <c r="I34" s="3">
        <f t="shared" si="17"/>
        <v>1749.3297587131365</v>
      </c>
      <c r="J34" s="6">
        <f>AVERAGE(I34:I35)</f>
        <v>1756.5907059874887</v>
      </c>
      <c r="K34" s="6">
        <f>STDEV(I34:I35)</f>
        <v>10.268530111064907</v>
      </c>
    </row>
    <row r="35" spans="1:11" x14ac:dyDescent="0.35">
      <c r="A35" s="1" t="s">
        <v>44</v>
      </c>
      <c r="B35" s="5">
        <v>1.2</v>
      </c>
      <c r="C35" s="5">
        <v>8.9999999999999993E-3</v>
      </c>
      <c r="D35" s="5">
        <v>0.373</v>
      </c>
      <c r="E35" s="4">
        <v>85</v>
      </c>
      <c r="F35" s="5">
        <f t="shared" si="15"/>
        <v>1.4166666666666667</v>
      </c>
      <c r="G35" s="15">
        <v>7.2337962962962963E-3</v>
      </c>
      <c r="H35" s="2">
        <f t="shared" si="16"/>
        <v>10.416666666666666</v>
      </c>
      <c r="I35" s="3">
        <f t="shared" si="17"/>
        <v>1763.851653261841</v>
      </c>
      <c r="J35" s="6"/>
      <c r="K35" s="6"/>
    </row>
    <row r="36" spans="1:11" x14ac:dyDescent="0.35">
      <c r="A36" s="1" t="s">
        <v>45</v>
      </c>
      <c r="B36" s="5">
        <v>1.1399999999999999</v>
      </c>
      <c r="C36" s="5">
        <v>1.0999999999999999E-2</v>
      </c>
      <c r="D36" s="5">
        <v>0.35499999999999998</v>
      </c>
      <c r="E36" s="4">
        <v>90</v>
      </c>
      <c r="F36" s="5">
        <f t="shared" si="15"/>
        <v>1.5</v>
      </c>
      <c r="G36" s="15">
        <v>7.2916666666666659E-3</v>
      </c>
      <c r="H36" s="2">
        <f t="shared" si="16"/>
        <v>10.5</v>
      </c>
      <c r="I36" s="3">
        <f t="shared" si="17"/>
        <v>1753.912363067293</v>
      </c>
      <c r="J36" s="6">
        <f>AVERAGE(I36:I37)</f>
        <v>1764.4757433489831</v>
      </c>
      <c r="K36" s="6">
        <f>STDEV(I36:I37)</f>
        <v>14.938875658870685</v>
      </c>
    </row>
    <row r="37" spans="1:11" x14ac:dyDescent="0.35">
      <c r="A37" s="1" t="s">
        <v>46</v>
      </c>
      <c r="B37" s="5">
        <v>1.1499999999999999</v>
      </c>
      <c r="C37" s="5">
        <v>8.9999999999999993E-3</v>
      </c>
      <c r="D37" s="5">
        <v>0.35499999999999998</v>
      </c>
      <c r="E37" s="4">
        <v>90</v>
      </c>
      <c r="F37" s="5">
        <f t="shared" si="15"/>
        <v>1.5</v>
      </c>
      <c r="G37" s="15">
        <v>7.2916666666666659E-3</v>
      </c>
      <c r="H37" s="2">
        <f t="shared" si="16"/>
        <v>10.5</v>
      </c>
      <c r="I37" s="3">
        <f t="shared" si="17"/>
        <v>1775.0391236306732</v>
      </c>
      <c r="J37" s="6"/>
      <c r="K37" s="6"/>
    </row>
    <row r="38" spans="1:11" x14ac:dyDescent="0.35">
      <c r="A38" s="1" t="s">
        <v>47</v>
      </c>
      <c r="B38" s="5">
        <v>0.79</v>
      </c>
      <c r="C38" s="5">
        <v>6.0000000000000001E-3</v>
      </c>
      <c r="D38" s="5">
        <v>0.36499999999999999</v>
      </c>
      <c r="E38" s="4">
        <v>115</v>
      </c>
      <c r="F38" s="5">
        <f>E38/60</f>
        <v>1.9166666666666667</v>
      </c>
      <c r="G38" s="15">
        <v>3.7037037037037034E-3</v>
      </c>
      <c r="H38" s="2">
        <f>5+F8</f>
        <v>5.333333333333333</v>
      </c>
      <c r="I38" s="3">
        <f t="shared" si="17"/>
        <v>3125.2923488138999</v>
      </c>
      <c r="J38" s="6">
        <f>AVERAGE(I38:I39)</f>
        <v>3413.9659204811232</v>
      </c>
      <c r="K38" s="6">
        <f>STDEV(I38:I39)</f>
        <v>408.24608015046914</v>
      </c>
    </row>
    <row r="39" spans="1:11" x14ac:dyDescent="0.35">
      <c r="A39" s="9" t="s">
        <v>48</v>
      </c>
      <c r="B39" s="5">
        <v>0.94099999999999995</v>
      </c>
      <c r="C39" s="5">
        <v>0.01</v>
      </c>
      <c r="D39" s="5">
        <v>0.36499999999999999</v>
      </c>
      <c r="E39" s="4">
        <v>115</v>
      </c>
      <c r="F39" s="5">
        <f t="shared" si="15"/>
        <v>1.9166666666666667</v>
      </c>
      <c r="G39" s="15">
        <v>3.7037037037037034E-3</v>
      </c>
      <c r="H39" s="2">
        <f t="shared" ref="H39:H43" si="18">5+F9</f>
        <v>5.333333333333333</v>
      </c>
      <c r="I39" s="3">
        <f t="shared" si="17"/>
        <v>3702.639492148347</v>
      </c>
      <c r="J39" s="6"/>
      <c r="K39" s="6"/>
    </row>
    <row r="40" spans="1:11" x14ac:dyDescent="0.35">
      <c r="A40" s="1" t="s">
        <v>49</v>
      </c>
      <c r="B40" s="5">
        <v>0.86599999999999999</v>
      </c>
      <c r="C40" s="2">
        <v>1.2E-2</v>
      </c>
      <c r="D40" s="5">
        <v>0.33800000000000002</v>
      </c>
      <c r="E40" s="4">
        <v>120</v>
      </c>
      <c r="F40" s="5">
        <f t="shared" si="15"/>
        <v>2</v>
      </c>
      <c r="G40" s="15">
        <v>3.7615740740740739E-3</v>
      </c>
      <c r="H40" s="2">
        <f t="shared" si="18"/>
        <v>5.416666666666667</v>
      </c>
      <c r="I40" s="3">
        <f t="shared" si="17"/>
        <v>3658.5365853658532</v>
      </c>
      <c r="J40" s="6">
        <f>AVERAGE(I40:I41)</f>
        <v>3587.0977052965791</v>
      </c>
      <c r="K40" s="6">
        <f>STDEV(I40:I41)</f>
        <v>101.02983307471241</v>
      </c>
    </row>
    <row r="41" spans="1:11" x14ac:dyDescent="0.35">
      <c r="A41" s="1" t="s">
        <v>50</v>
      </c>
      <c r="B41" s="5">
        <v>0.82599999999999996</v>
      </c>
      <c r="C41" s="5">
        <v>8.0000000000000002E-3</v>
      </c>
      <c r="D41" s="5">
        <v>0.33800000000000002</v>
      </c>
      <c r="E41" s="4">
        <v>120</v>
      </c>
      <c r="F41" s="5">
        <f t="shared" si="15"/>
        <v>2</v>
      </c>
      <c r="G41" s="15">
        <v>3.7615740740740739E-3</v>
      </c>
      <c r="H41" s="2">
        <f t="shared" si="18"/>
        <v>5.416666666666667</v>
      </c>
      <c r="I41" s="3">
        <f t="shared" si="17"/>
        <v>3515.658825227305</v>
      </c>
      <c r="J41" s="6"/>
      <c r="K41" s="6"/>
    </row>
    <row r="42" spans="1:11" x14ac:dyDescent="0.35">
      <c r="A42" s="13" t="s">
        <v>52</v>
      </c>
      <c r="B42" s="5">
        <v>0.93100000000000005</v>
      </c>
      <c r="C42" s="5">
        <v>8.0000000000000002E-3</v>
      </c>
      <c r="D42" s="5">
        <v>0.38900000000000001</v>
      </c>
      <c r="E42" s="4">
        <v>125</v>
      </c>
      <c r="F42" s="5">
        <f t="shared" ref="F42:F49" si="19">E42/60</f>
        <v>2.0833333333333335</v>
      </c>
      <c r="G42" s="15">
        <v>3.8194444444444443E-3</v>
      </c>
      <c r="H42" s="2">
        <f t="shared" si="18"/>
        <v>5.5</v>
      </c>
      <c r="I42" s="3">
        <f t="shared" ref="I42:I49" si="20">(1000* (B42-1.75 * (C42)))/(D42*0.2*(H42-F42))</f>
        <v>3449.7460655840487</v>
      </c>
      <c r="J42" s="6">
        <f>AVERAGE(I42:I43)</f>
        <v>3311.9631324847951</v>
      </c>
      <c r="K42" s="6">
        <f>STDEV(I42:I43)</f>
        <v>194.85449265250952</v>
      </c>
    </row>
    <row r="43" spans="1:11" x14ac:dyDescent="0.35">
      <c r="A43" s="13" t="s">
        <v>53</v>
      </c>
      <c r="B43" s="5">
        <v>0.877</v>
      </c>
      <c r="C43" s="5">
        <v>1.9E-2</v>
      </c>
      <c r="D43" s="5">
        <v>0.38900000000000001</v>
      </c>
      <c r="E43" s="4">
        <v>125</v>
      </c>
      <c r="F43" s="5">
        <f t="shared" si="19"/>
        <v>2.0833333333333335</v>
      </c>
      <c r="G43" s="15">
        <v>3.8194444444444443E-3</v>
      </c>
      <c r="H43" s="2">
        <f t="shared" si="18"/>
        <v>5.5</v>
      </c>
      <c r="I43" s="3">
        <f t="shared" si="20"/>
        <v>3174.1801993855411</v>
      </c>
      <c r="J43" s="6"/>
      <c r="K43" s="6"/>
    </row>
    <row r="44" spans="1:11" x14ac:dyDescent="0.35">
      <c r="A44" s="13" t="s">
        <v>54</v>
      </c>
      <c r="B44" s="5">
        <v>0.79</v>
      </c>
      <c r="C44" s="5">
        <v>5.0000000000000001E-3</v>
      </c>
      <c r="D44" s="5">
        <v>0.38100000000000001</v>
      </c>
      <c r="E44" s="4">
        <v>130</v>
      </c>
      <c r="F44" s="5">
        <f t="shared" si="19"/>
        <v>2.1666666666666665</v>
      </c>
      <c r="G44" s="15">
        <v>3.530092592592592E-3</v>
      </c>
      <c r="H44" s="2">
        <f>5+F2</f>
        <v>5.083333333333333</v>
      </c>
      <c r="I44" s="3">
        <f t="shared" si="20"/>
        <v>3515.1856017997748</v>
      </c>
      <c r="J44" s="6">
        <f>AVERAGE(I44:I45)</f>
        <v>3539.9325084364455</v>
      </c>
      <c r="K44" s="6">
        <f>STDEV(I44:I45)</f>
        <v>34.997410992360138</v>
      </c>
    </row>
    <row r="45" spans="1:11" x14ac:dyDescent="0.35">
      <c r="A45" s="13" t="s">
        <v>55</v>
      </c>
      <c r="B45" s="5">
        <v>0.80800000000000005</v>
      </c>
      <c r="C45" s="2">
        <v>8.9999999999999993E-3</v>
      </c>
      <c r="D45" s="5">
        <v>0.38100000000000001</v>
      </c>
      <c r="E45" s="4">
        <v>130</v>
      </c>
      <c r="F45" s="5">
        <f t="shared" si="19"/>
        <v>2.1666666666666665</v>
      </c>
      <c r="G45" s="15">
        <v>3.530092592592592E-3</v>
      </c>
      <c r="H45" s="2">
        <f t="shared" ref="H45:H49" si="21">5+F3</f>
        <v>5.083333333333333</v>
      </c>
      <c r="I45" s="3">
        <f t="shared" si="20"/>
        <v>3564.6794150731157</v>
      </c>
      <c r="J45" s="6"/>
      <c r="K45" s="6"/>
    </row>
    <row r="46" spans="1:11" x14ac:dyDescent="0.35">
      <c r="A46" s="13" t="s">
        <v>56</v>
      </c>
      <c r="B46" s="5">
        <v>0.67100000000000004</v>
      </c>
      <c r="C46" s="5">
        <v>6.0000000000000001E-3</v>
      </c>
      <c r="D46" s="5">
        <v>0.36499999999999999</v>
      </c>
      <c r="E46" s="4">
        <v>135</v>
      </c>
      <c r="F46" s="5">
        <f t="shared" si="19"/>
        <v>2.25</v>
      </c>
      <c r="G46" s="15">
        <v>3.5879629629629629E-3</v>
      </c>
      <c r="H46" s="2">
        <f t="shared" si="21"/>
        <v>5.166666666666667</v>
      </c>
      <c r="I46" s="3">
        <f t="shared" si="20"/>
        <v>3102.1526418786698</v>
      </c>
      <c r="J46" s="6">
        <f>AVERAGE(I46:I47)</f>
        <v>3355.7729941291591</v>
      </c>
      <c r="K46" s="6">
        <f>STDEV(I46:I47)</f>
        <v>358.67334184648371</v>
      </c>
    </row>
    <row r="47" spans="1:11" x14ac:dyDescent="0.35">
      <c r="A47" s="13" t="s">
        <v>57</v>
      </c>
      <c r="B47" s="5">
        <v>0.8</v>
      </c>
      <c r="C47" s="5">
        <v>1.7999999999999999E-2</v>
      </c>
      <c r="D47" s="5">
        <v>0.36499999999999999</v>
      </c>
      <c r="E47" s="4">
        <v>135</v>
      </c>
      <c r="F47" s="5">
        <f t="shared" si="19"/>
        <v>2.25</v>
      </c>
      <c r="G47" s="15">
        <v>3.5879629629629629E-3</v>
      </c>
      <c r="H47" s="2">
        <f t="shared" si="21"/>
        <v>5.166666666666667</v>
      </c>
      <c r="I47" s="3">
        <f t="shared" si="20"/>
        <v>3609.3933463796484</v>
      </c>
      <c r="J47" s="6"/>
      <c r="K47" s="6"/>
    </row>
    <row r="48" spans="1:11" x14ac:dyDescent="0.35">
      <c r="A48" s="13" t="s">
        <v>58</v>
      </c>
      <c r="B48" s="5">
        <v>0.70799999999999996</v>
      </c>
      <c r="C48" s="5">
        <v>7.0000000000000001E-3</v>
      </c>
      <c r="D48" s="5">
        <v>0.373</v>
      </c>
      <c r="E48" s="4">
        <v>140</v>
      </c>
      <c r="F48" s="5">
        <f t="shared" si="19"/>
        <v>2.3333333333333335</v>
      </c>
      <c r="G48" s="15">
        <v>3.645833333333333E-3</v>
      </c>
      <c r="H48" s="2">
        <f t="shared" si="21"/>
        <v>5.25</v>
      </c>
      <c r="I48" s="3">
        <f t="shared" si="20"/>
        <v>3197.6254308693988</v>
      </c>
      <c r="J48" s="6">
        <f>AVERAGE(I48:I49)</f>
        <v>3180.3906549214862</v>
      </c>
      <c r="K48" s="6">
        <f>STDEV(I48:I49)</f>
        <v>24.37365388999989</v>
      </c>
    </row>
    <row r="49" spans="1:11" x14ac:dyDescent="0.35">
      <c r="A49" s="13" t="s">
        <v>59</v>
      </c>
      <c r="B49" s="5">
        <v>0.71799999999999997</v>
      </c>
      <c r="C49" s="5">
        <v>1.7000000000000001E-2</v>
      </c>
      <c r="D49" s="5">
        <v>0.373</v>
      </c>
      <c r="E49" s="4">
        <v>140</v>
      </c>
      <c r="F49" s="5">
        <f t="shared" si="19"/>
        <v>2.3333333333333335</v>
      </c>
      <c r="G49" s="15">
        <v>3.645833333333333E-3</v>
      </c>
      <c r="H49" s="2">
        <f t="shared" si="21"/>
        <v>5.25</v>
      </c>
      <c r="I49" s="3">
        <f t="shared" si="20"/>
        <v>3163.1558789735732</v>
      </c>
      <c r="J49" s="6"/>
      <c r="K49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K14"/>
  <sheetViews>
    <sheetView topLeftCell="B1" workbookViewId="0">
      <selection activeCell="E16" sqref="E16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1" ht="31" x14ac:dyDescent="0.35">
      <c r="A2" s="17" t="s">
        <v>51</v>
      </c>
      <c r="B2" s="14" t="s">
        <v>0</v>
      </c>
      <c r="C2" s="14" t="s">
        <v>8</v>
      </c>
      <c r="D2" s="14" t="s">
        <v>10</v>
      </c>
      <c r="F2" s="10"/>
      <c r="G2" s="22" t="s">
        <v>69</v>
      </c>
      <c r="H2" s="22" t="s">
        <v>68</v>
      </c>
      <c r="K2" t="s">
        <v>88</v>
      </c>
    </row>
    <row r="3" spans="1:11" x14ac:dyDescent="0.35">
      <c r="A3" s="18" t="s">
        <v>60</v>
      </c>
      <c r="B3" s="19" t="s">
        <v>96</v>
      </c>
      <c r="C3" s="8">
        <f>AVERAGE(Raw_Data!J2,Raw_Data!J4,Raw_Data!J6)</f>
        <v>310.97428707030173</v>
      </c>
      <c r="D3" s="8">
        <f>STDEV(Raw_Data!J2,Raw_Data!J4,Raw_Data!J6)</f>
        <v>4.1638495478881383</v>
      </c>
      <c r="F3" s="19" t="s">
        <v>83</v>
      </c>
      <c r="G3" s="10">
        <f>C3/$C$9</f>
        <v>9.0460626456095872E-2</v>
      </c>
      <c r="H3" s="10">
        <f>G3*SQRT(($D$9/$C$9)^2+(D3/C3)^2)</f>
        <v>3.8553243373838889E-3</v>
      </c>
      <c r="J3" t="s">
        <v>87</v>
      </c>
      <c r="K3">
        <f>G3/G4</f>
        <v>1.4294962979107297</v>
      </c>
    </row>
    <row r="4" spans="1:11" x14ac:dyDescent="0.35">
      <c r="A4" s="10" t="s">
        <v>61</v>
      </c>
      <c r="B4" s="19" t="s">
        <v>97</v>
      </c>
      <c r="C4" s="8">
        <f>AVERAGE(Raw_Data!J8,Raw_Data!J10,Raw_Data!J12)</f>
        <v>212.54339074314134</v>
      </c>
      <c r="D4" s="8">
        <f>STDEV(Raw_Data!J8,Raw_Data!J10,Raw_Data!J12)</f>
        <v>8.3519027104906201</v>
      </c>
      <c r="F4" s="19" t="s">
        <v>84</v>
      </c>
      <c r="G4" s="10">
        <f>C4/$C$10</f>
        <v>6.3281469555610578E-2</v>
      </c>
      <c r="H4" s="10">
        <f>G4*SQRT(($D$10/$C$10)^2+(D4/C4)^2)</f>
        <v>4.2021404264312454E-3</v>
      </c>
      <c r="J4" t="s">
        <v>98</v>
      </c>
      <c r="K4">
        <f>G5/G6</f>
        <v>1.3433368896595943</v>
      </c>
    </row>
    <row r="5" spans="1:11" x14ac:dyDescent="0.35">
      <c r="A5" s="10" t="s">
        <v>62</v>
      </c>
      <c r="B5" s="19" t="s">
        <v>94</v>
      </c>
      <c r="C5" s="8">
        <f>AVERAGE(Raw_Data!J14,Raw_Data!J16,Raw_Data!J18)</f>
        <v>1240.2142614908573</v>
      </c>
      <c r="D5" s="8">
        <f>STDEV(Raw_Data!J14,Raw_Data!J16,Raw_Data!J18)</f>
        <v>26.552031106832587</v>
      </c>
      <c r="F5" s="19" t="s">
        <v>94</v>
      </c>
      <c r="G5" s="10">
        <f>C5/$C$9</f>
        <v>0.36077117529940478</v>
      </c>
      <c r="H5" s="10">
        <f>G5*SQRT(($D$9/$C$9)^2+(D5/C5)^2)</f>
        <v>1.6514630334627665E-2</v>
      </c>
      <c r="I5" s="16"/>
      <c r="J5" t="s">
        <v>99</v>
      </c>
      <c r="K5">
        <f>G7/G8</f>
        <v>0.8121463008100448</v>
      </c>
    </row>
    <row r="6" spans="1:11" x14ac:dyDescent="0.35">
      <c r="A6" s="10" t="s">
        <v>63</v>
      </c>
      <c r="B6" s="19" t="s">
        <v>95</v>
      </c>
      <c r="C6" s="8">
        <f>AVERAGE(Raw_Data!J20,Raw_Data!J22,Raw_Data!J24)</f>
        <v>902.02367977541746</v>
      </c>
      <c r="D6" s="8">
        <f>STDEV(Raw_Data!J20,Raw_Data!J22,Raw_Data!J24)</f>
        <v>8.1493127555186913</v>
      </c>
      <c r="F6" s="19" t="s">
        <v>95</v>
      </c>
      <c r="G6" s="10">
        <f>C6/$C$10</f>
        <v>0.26856343935498211</v>
      </c>
      <c r="H6" s="10">
        <f>G6*SQRT(($D$10/$C$10)^2+(D6/C6)^2)</f>
        <v>1.4579327973320762E-2</v>
      </c>
    </row>
    <row r="7" spans="1:11" x14ac:dyDescent="0.35">
      <c r="A7" s="10" t="s">
        <v>64</v>
      </c>
      <c r="B7" s="19" t="s">
        <v>92</v>
      </c>
      <c r="C7" s="8">
        <f>AVERAGE(Raw_Data!J30,Raw_Data!J26,Raw_Data!J28)</f>
        <v>1464.8569486999447</v>
      </c>
      <c r="D7" s="8">
        <f>STDEV(Raw_Data!J30,Raw_Data!J26,Raw_Data!J28)</f>
        <v>8.7552796962495627</v>
      </c>
      <c r="F7" s="19" t="s">
        <v>92</v>
      </c>
      <c r="G7" s="10">
        <f>C7/$C$9</f>
        <v>0.42611843730348425</v>
      </c>
      <c r="H7" s="10">
        <f>G7*SQRT(($D$9/$C$9)^2+(D7/C7)^2)</f>
        <v>1.7428204321879259E-2</v>
      </c>
    </row>
    <row r="8" spans="1:11" x14ac:dyDescent="0.35">
      <c r="A8" s="10" t="s">
        <v>65</v>
      </c>
      <c r="B8" s="19" t="s">
        <v>93</v>
      </c>
      <c r="C8" s="8">
        <f>AVERAGE(Raw_Data!J36,Raw_Data!J32,Raw_Data!J34)</f>
        <v>1762.2483143187139</v>
      </c>
      <c r="D8" s="8">
        <f>STDEV(Raw_Data!J36,Raw_Data!J32,Raw_Data!J34)</f>
        <v>4.9364006194363039</v>
      </c>
      <c r="F8" s="19" t="s">
        <v>93</v>
      </c>
      <c r="G8" s="10">
        <f>C8/$C$10</f>
        <v>0.52468186689820351</v>
      </c>
      <c r="H8" s="10">
        <f>G8*SQRT(($D$10/$C$10)^2+(D8/C8)^2)</f>
        <v>2.8124280985940241E-2</v>
      </c>
    </row>
    <row r="9" spans="1:11" x14ac:dyDescent="0.35">
      <c r="A9" s="10" t="s">
        <v>66</v>
      </c>
      <c r="B9" s="20" t="s">
        <v>85</v>
      </c>
      <c r="C9" s="8">
        <f>AVERAGE(Raw_Data!J42,Raw_Data!J38,Raw_Data!J40)</f>
        <v>3437.6755860874996</v>
      </c>
      <c r="D9" s="8">
        <f>STDEV(Raw_Data!J42,Raw_Data!J38,Raw_Data!J40)</f>
        <v>139.09122715489767</v>
      </c>
      <c r="F9" s="20"/>
      <c r="G9" s="10"/>
      <c r="H9" s="10"/>
    </row>
    <row r="10" spans="1:11" x14ac:dyDescent="0.35">
      <c r="A10" s="10" t="s">
        <v>67</v>
      </c>
      <c r="B10" s="20" t="s">
        <v>86</v>
      </c>
      <c r="C10" s="8">
        <f>AVERAGE(Raw_Data!J48,Raw_Data!J44,Raw_Data!J46)</f>
        <v>3358.6987191623634</v>
      </c>
      <c r="D10" s="8">
        <f>STDEV(Raw_Data!J48,Raw_Data!J44,Raw_Data!J46)</f>
        <v>179.78878165077637</v>
      </c>
      <c r="F10" s="20"/>
      <c r="G10" s="10"/>
      <c r="H10" s="10"/>
    </row>
    <row r="11" spans="1:11" x14ac:dyDescent="0.35">
      <c r="A11" s="10" t="s">
        <v>71</v>
      </c>
      <c r="B11" s="20"/>
      <c r="C11" s="8"/>
      <c r="D11" s="8"/>
      <c r="F11" s="12"/>
      <c r="G11" s="10"/>
      <c r="H11" s="10"/>
    </row>
    <row r="12" spans="1:11" x14ac:dyDescent="0.35">
      <c r="A12" s="10" t="s">
        <v>70</v>
      </c>
      <c r="B12" s="20"/>
      <c r="C12" s="8"/>
      <c r="D12" s="8"/>
      <c r="F12" s="12"/>
      <c r="G12" s="10"/>
      <c r="H12" s="10"/>
    </row>
    <row r="13" spans="1:11" x14ac:dyDescent="0.35">
      <c r="A13" s="10"/>
      <c r="B13" s="20"/>
      <c r="C13" s="8"/>
      <c r="D13" s="8"/>
    </row>
    <row r="14" spans="1:11" x14ac:dyDescent="0.35">
      <c r="A14" s="10"/>
      <c r="B14" s="21"/>
      <c r="C14" s="8"/>
      <c r="D14" s="8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E2AA9-FF3E-034C-8F22-9FA46822D19F}">
  <dimension ref="A2:K14"/>
  <sheetViews>
    <sheetView tabSelected="1" topLeftCell="B1" workbookViewId="0">
      <selection activeCell="H13" sqref="H13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1" ht="31" x14ac:dyDescent="0.35">
      <c r="A2" s="17" t="s">
        <v>51</v>
      </c>
      <c r="B2" s="14" t="s">
        <v>0</v>
      </c>
      <c r="C2" s="14" t="s">
        <v>8</v>
      </c>
      <c r="D2" s="14" t="s">
        <v>10</v>
      </c>
      <c r="F2" s="10"/>
      <c r="G2" s="22" t="s">
        <v>69</v>
      </c>
      <c r="H2" s="22" t="s">
        <v>68</v>
      </c>
      <c r="K2" t="s">
        <v>88</v>
      </c>
    </row>
    <row r="3" spans="1:11" x14ac:dyDescent="0.35">
      <c r="A3" s="18" t="s">
        <v>60</v>
      </c>
      <c r="B3" s="19" t="s">
        <v>96</v>
      </c>
      <c r="C3" s="8">
        <f>AVERAGE(Raw_Data!J2,Raw_Data!J4,Raw_Data!J6)</f>
        <v>310.97428707030173</v>
      </c>
      <c r="D3" s="8">
        <f>STDEV(Raw_Data!J2,Raw_Data!J4,Raw_Data!J6)</f>
        <v>4.1638495478881383</v>
      </c>
      <c r="F3" s="19" t="s">
        <v>83</v>
      </c>
      <c r="G3" s="10">
        <f>C3/$C$9</f>
        <v>0.11043989562405078</v>
      </c>
      <c r="H3" s="10">
        <f>G3*SQRT(($D$9/$C$9)^2+(D3/C3)^2)</f>
        <v>5.0305149226096231E-3</v>
      </c>
      <c r="J3" t="s">
        <v>87</v>
      </c>
      <c r="K3">
        <f>G3/G4</f>
        <v>1.6419704966535951</v>
      </c>
    </row>
    <row r="4" spans="1:11" x14ac:dyDescent="0.35">
      <c r="A4" s="10" t="s">
        <v>61</v>
      </c>
      <c r="B4" s="19" t="s">
        <v>97</v>
      </c>
      <c r="C4" s="8">
        <f>AVERAGE(Raw_Data!J8,Raw_Data!J10,Raw_Data!J12)</f>
        <v>212.54339074314134</v>
      </c>
      <c r="D4" s="8">
        <f>STDEV(Raw_Data!J8,Raw_Data!J10,Raw_Data!J12)</f>
        <v>8.3519027104906201</v>
      </c>
      <c r="F4" s="19" t="s">
        <v>84</v>
      </c>
      <c r="G4" s="10">
        <f>C4/$C$10</f>
        <v>6.7260584675018179E-2</v>
      </c>
      <c r="H4" s="10">
        <f>G4*SQRT(($D$10/$C$10)^2+(D4/C4)^2)</f>
        <v>1.0285310070571223E-2</v>
      </c>
      <c r="J4" t="s">
        <v>98</v>
      </c>
      <c r="K4">
        <f>G5/G6</f>
        <v>1.5430047234898152</v>
      </c>
    </row>
    <row r="5" spans="1:11" x14ac:dyDescent="0.35">
      <c r="A5" s="10" t="s">
        <v>62</v>
      </c>
      <c r="B5" s="19" t="s">
        <v>94</v>
      </c>
      <c r="C5" s="8">
        <f>AVERAGE(Raw_Data!J14,Raw_Data!J16,Raw_Data!J18)</f>
        <v>1240.2142614908573</v>
      </c>
      <c r="D5" s="8">
        <f>STDEV(Raw_Data!J14,Raw_Data!J16,Raw_Data!J18)</f>
        <v>26.552031106832587</v>
      </c>
      <c r="F5" s="19" t="s">
        <v>94</v>
      </c>
      <c r="G5" s="10">
        <f>C5/$C$9</f>
        <v>0.44045163631019107</v>
      </c>
      <c r="H5" s="10">
        <f>G5*SQRT(($D$9/$C$9)^2+(D5/C5)^2)</f>
        <v>2.136919260185029E-2</v>
      </c>
      <c r="I5" s="16"/>
      <c r="J5" t="s">
        <v>99</v>
      </c>
      <c r="K5">
        <f>G7/G8</f>
        <v>0.93286024374141185</v>
      </c>
    </row>
    <row r="6" spans="1:11" x14ac:dyDescent="0.35">
      <c r="A6" s="10" t="s">
        <v>63</v>
      </c>
      <c r="B6" s="19" t="s">
        <v>95</v>
      </c>
      <c r="C6" s="8">
        <f>AVERAGE(Raw_Data!J20,Raw_Data!J22,Raw_Data!J24)</f>
        <v>902.02367977541746</v>
      </c>
      <c r="D6" s="8">
        <f>STDEV(Raw_Data!J20,Raw_Data!J22,Raw_Data!J24)</f>
        <v>8.1493127555186913</v>
      </c>
      <c r="F6" s="19" t="s">
        <v>95</v>
      </c>
      <c r="G6" s="10">
        <f>C6/$C$10</f>
        <v>0.28545060789834864</v>
      </c>
      <c r="H6" s="10">
        <f>G6*SQRT(($D$10/$C$10)^2+(D6/C6)^2)</f>
        <v>4.2263308006224187E-2</v>
      </c>
    </row>
    <row r="7" spans="1:11" x14ac:dyDescent="0.35">
      <c r="A7" s="10" t="s">
        <v>64</v>
      </c>
      <c r="B7" s="19" t="s">
        <v>92</v>
      </c>
      <c r="C7" s="8">
        <f>AVERAGE(Raw_Data!J30,Raw_Data!J26,Raw_Data!J28)</f>
        <v>1464.8569486999447</v>
      </c>
      <c r="D7" s="8">
        <f>STDEV(Raw_Data!J30,Raw_Data!J26,Raw_Data!J28)</f>
        <v>8.7552796962495627</v>
      </c>
      <c r="F7" s="19" t="s">
        <v>92</v>
      </c>
      <c r="G7" s="10">
        <f>C7/$C$9</f>
        <v>0.52023159227313931</v>
      </c>
      <c r="H7" s="10">
        <f>G7*SQRT(($D$9/$C$9)^2+(D7/C7)^2)</f>
        <v>2.2861934722287418E-2</v>
      </c>
    </row>
    <row r="8" spans="1:11" x14ac:dyDescent="0.35">
      <c r="A8" s="10" t="s">
        <v>65</v>
      </c>
      <c r="B8" s="19" t="s">
        <v>93</v>
      </c>
      <c r="C8" s="8">
        <f>AVERAGE(Raw_Data!J36,Raw_Data!J32,Raw_Data!J34)</f>
        <v>1762.2483143187139</v>
      </c>
      <c r="D8" s="8">
        <f>STDEV(Raw_Data!J36,Raw_Data!J32,Raw_Data!J34)</f>
        <v>4.9364006194363039</v>
      </c>
      <c r="F8" s="19" t="s">
        <v>93</v>
      </c>
      <c r="G8" s="10">
        <f>C8/$C$10</f>
        <v>0.55767366630038007</v>
      </c>
      <c r="H8" s="10">
        <f>G8*SQRT(($D$10/$C$10)^2+(D8/C8)^2)</f>
        <v>8.2429111490238155E-2</v>
      </c>
    </row>
    <row r="9" spans="1:11" x14ac:dyDescent="0.35">
      <c r="A9" s="10" t="s">
        <v>66</v>
      </c>
      <c r="B9" s="20" t="s">
        <v>85</v>
      </c>
      <c r="C9" s="29">
        <v>2815.7785310563086</v>
      </c>
      <c r="D9" s="29">
        <v>122.5915167255573</v>
      </c>
      <c r="E9" t="s">
        <v>100</v>
      </c>
      <c r="F9" s="20"/>
      <c r="G9" s="10"/>
      <c r="H9" s="10"/>
    </row>
    <row r="10" spans="1:11" x14ac:dyDescent="0.35">
      <c r="A10" s="10" t="s">
        <v>67</v>
      </c>
      <c r="B10" s="20" t="s">
        <v>86</v>
      </c>
      <c r="C10" s="29">
        <v>3159.9991550784703</v>
      </c>
      <c r="D10" s="29">
        <v>466.99200300321718</v>
      </c>
      <c r="F10" s="20"/>
      <c r="G10" s="10"/>
      <c r="H10" s="10"/>
    </row>
    <row r="11" spans="1:11" x14ac:dyDescent="0.35">
      <c r="A11" s="10" t="s">
        <v>71</v>
      </c>
      <c r="B11" s="20"/>
      <c r="C11" s="8"/>
      <c r="D11" s="8"/>
      <c r="F11" s="12"/>
      <c r="G11" s="10"/>
      <c r="H11" s="10"/>
    </row>
    <row r="12" spans="1:11" x14ac:dyDescent="0.35">
      <c r="A12" s="10" t="s">
        <v>70</v>
      </c>
      <c r="B12" s="20"/>
      <c r="C12" s="8"/>
      <c r="D12" s="8"/>
      <c r="F12" s="12"/>
      <c r="G12" s="10"/>
      <c r="H12" s="10"/>
    </row>
    <row r="13" spans="1:11" x14ac:dyDescent="0.35">
      <c r="A13" s="10"/>
      <c r="B13" s="20"/>
      <c r="C13" s="8"/>
      <c r="D13" s="8"/>
    </row>
    <row r="14" spans="1:11" x14ac:dyDescent="0.35">
      <c r="A14" s="10"/>
      <c r="B14" s="21"/>
      <c r="C14" s="8"/>
      <c r="D14" s="8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789D-E717-AB4A-9652-52A310CF4CE1}">
  <dimension ref="A1:H25"/>
  <sheetViews>
    <sheetView workbookViewId="0">
      <selection activeCell="F8" sqref="F8"/>
    </sheetView>
  </sheetViews>
  <sheetFormatPr defaultColWidth="10.6640625" defaultRowHeight="15.5" x14ac:dyDescent="0.35"/>
  <cols>
    <col min="7" max="7" width="11.1640625" bestFit="1" customWidth="1"/>
  </cols>
  <sheetData>
    <row r="1" spans="1:8" ht="47" thickBot="1" x14ac:dyDescent="0.4">
      <c r="A1" s="23" t="s">
        <v>72</v>
      </c>
      <c r="B1" s="24" t="s">
        <v>73</v>
      </c>
      <c r="C1" s="24" t="s">
        <v>74</v>
      </c>
      <c r="D1" s="24" t="s">
        <v>75</v>
      </c>
      <c r="E1" s="24" t="s">
        <v>80</v>
      </c>
      <c r="F1" s="26" t="s">
        <v>81</v>
      </c>
      <c r="G1" s="26" t="s">
        <v>82</v>
      </c>
      <c r="H1" s="26" t="s">
        <v>76</v>
      </c>
    </row>
    <row r="2" spans="1:8" ht="16" thickBot="1" x14ac:dyDescent="0.4">
      <c r="A2" s="30">
        <v>96</v>
      </c>
      <c r="B2" s="30" t="s">
        <v>77</v>
      </c>
      <c r="C2" s="30" t="s">
        <v>89</v>
      </c>
      <c r="D2" s="25">
        <v>1</v>
      </c>
      <c r="E2" s="25">
        <v>0.114</v>
      </c>
      <c r="F2">
        <v>0.11</v>
      </c>
      <c r="G2" s="27">
        <f>5000*F2/20/E2</f>
        <v>241.22807017543857</v>
      </c>
      <c r="H2">
        <v>0.104</v>
      </c>
    </row>
    <row r="3" spans="1:8" ht="16" thickBot="1" x14ac:dyDescent="0.4">
      <c r="A3" s="31"/>
      <c r="B3" s="31"/>
      <c r="C3" s="31"/>
      <c r="D3" s="25">
        <v>2</v>
      </c>
      <c r="E3" s="25">
        <v>0.10299999999999999</v>
      </c>
      <c r="F3">
        <v>0.11</v>
      </c>
      <c r="G3" s="27">
        <f t="shared" ref="G3:G25" si="0">5000*F3/20/E3</f>
        <v>266.99029126213594</v>
      </c>
      <c r="H3">
        <v>0.10100000000000001</v>
      </c>
    </row>
    <row r="4" spans="1:8" ht="16" thickBot="1" x14ac:dyDescent="0.4">
      <c r="A4" s="32"/>
      <c r="B4" s="32"/>
      <c r="C4" s="31"/>
      <c r="D4" s="25">
        <v>3</v>
      </c>
      <c r="E4" s="25">
        <v>0.121</v>
      </c>
      <c r="F4">
        <v>0.11</v>
      </c>
      <c r="G4" s="27">
        <f t="shared" si="0"/>
        <v>227.27272727272728</v>
      </c>
      <c r="H4">
        <v>0.105</v>
      </c>
    </row>
    <row r="5" spans="1:8" ht="16" thickBot="1" x14ac:dyDescent="0.4">
      <c r="A5" s="30">
        <v>97</v>
      </c>
      <c r="B5" s="30" t="s">
        <v>78</v>
      </c>
      <c r="C5" s="31"/>
      <c r="D5" s="25">
        <v>4</v>
      </c>
      <c r="E5" s="25">
        <v>0.246</v>
      </c>
      <c r="F5">
        <v>0.13500000000000001</v>
      </c>
      <c r="G5" s="28">
        <f t="shared" si="0"/>
        <v>137.19512195121951</v>
      </c>
      <c r="H5">
        <v>0.13300000000000001</v>
      </c>
    </row>
    <row r="6" spans="1:8" ht="16" thickBot="1" x14ac:dyDescent="0.4">
      <c r="A6" s="31"/>
      <c r="B6" s="31"/>
      <c r="C6" s="31"/>
      <c r="D6" s="25">
        <v>5</v>
      </c>
      <c r="E6" s="25">
        <v>0.20799999999999999</v>
      </c>
      <c r="F6">
        <v>0.13500000000000001</v>
      </c>
      <c r="G6" s="28">
        <f t="shared" si="0"/>
        <v>162.25961538461539</v>
      </c>
      <c r="H6">
        <v>0.11700000000000001</v>
      </c>
    </row>
    <row r="7" spans="1:8" ht="16" thickBot="1" x14ac:dyDescent="0.4">
      <c r="A7" s="32"/>
      <c r="B7" s="32"/>
      <c r="C7" s="32"/>
      <c r="D7" s="25">
        <v>6</v>
      </c>
      <c r="E7" s="25">
        <v>0.184</v>
      </c>
      <c r="F7">
        <v>0.13500000000000001</v>
      </c>
      <c r="G7" s="28">
        <f t="shared" si="0"/>
        <v>183.42391304347825</v>
      </c>
      <c r="H7">
        <v>0.127</v>
      </c>
    </row>
    <row r="8" spans="1:8" ht="16" thickBot="1" x14ac:dyDescent="0.4">
      <c r="A8" s="30">
        <v>159</v>
      </c>
      <c r="B8" s="30" t="s">
        <v>77</v>
      </c>
      <c r="C8" s="30" t="s">
        <v>91</v>
      </c>
      <c r="D8" s="25">
        <v>7</v>
      </c>
      <c r="E8" s="25">
        <v>0.159</v>
      </c>
      <c r="F8">
        <v>0.11</v>
      </c>
      <c r="G8" s="27">
        <f t="shared" si="0"/>
        <v>172.95597484276729</v>
      </c>
      <c r="H8">
        <v>0.107</v>
      </c>
    </row>
    <row r="9" spans="1:8" ht="16" thickBot="1" x14ac:dyDescent="0.4">
      <c r="A9" s="31"/>
      <c r="B9" s="31"/>
      <c r="C9" s="31"/>
      <c r="D9" s="25">
        <v>8</v>
      </c>
      <c r="E9" s="25">
        <v>0.191</v>
      </c>
      <c r="F9">
        <v>0.11</v>
      </c>
      <c r="G9" s="27">
        <f t="shared" si="0"/>
        <v>143.97905759162305</v>
      </c>
      <c r="H9">
        <v>0.109</v>
      </c>
    </row>
    <row r="10" spans="1:8" ht="16" thickBot="1" x14ac:dyDescent="0.4">
      <c r="A10" s="32"/>
      <c r="B10" s="32"/>
      <c r="C10" s="31"/>
      <c r="D10" s="25">
        <v>9</v>
      </c>
      <c r="E10" s="25">
        <v>0.16800000000000001</v>
      </c>
      <c r="F10">
        <v>0.11</v>
      </c>
      <c r="G10" s="27">
        <f t="shared" si="0"/>
        <v>163.69047619047618</v>
      </c>
      <c r="H10">
        <v>0.12</v>
      </c>
    </row>
    <row r="11" spans="1:8" ht="16" thickBot="1" x14ac:dyDescent="0.4">
      <c r="A11" s="30">
        <v>161</v>
      </c>
      <c r="B11" s="30" t="s">
        <v>78</v>
      </c>
      <c r="C11" s="31"/>
      <c r="D11" s="25">
        <v>10</v>
      </c>
      <c r="E11" s="25">
        <v>0.33800000000000002</v>
      </c>
      <c r="F11">
        <v>0.13500000000000001</v>
      </c>
      <c r="G11" s="28">
        <f t="shared" si="0"/>
        <v>99.852071005917153</v>
      </c>
      <c r="H11">
        <v>0.13400000000000001</v>
      </c>
    </row>
    <row r="12" spans="1:8" ht="16" thickBot="1" x14ac:dyDescent="0.4">
      <c r="A12" s="31"/>
      <c r="B12" s="31"/>
      <c r="C12" s="31"/>
      <c r="D12" s="25">
        <v>11</v>
      </c>
      <c r="E12" s="25">
        <v>0.375</v>
      </c>
      <c r="F12">
        <v>0.13500000000000001</v>
      </c>
      <c r="G12" s="28">
        <f t="shared" si="0"/>
        <v>90</v>
      </c>
      <c r="H12">
        <v>0.14099999999999999</v>
      </c>
    </row>
    <row r="13" spans="1:8" ht="16" thickBot="1" x14ac:dyDescent="0.4">
      <c r="A13" s="32"/>
      <c r="B13" s="32"/>
      <c r="C13" s="32"/>
      <c r="D13" s="25">
        <v>12</v>
      </c>
      <c r="E13" s="25">
        <v>0.38300000000000001</v>
      </c>
      <c r="F13">
        <v>0.13500000000000001</v>
      </c>
      <c r="G13" s="28">
        <f t="shared" si="0"/>
        <v>88.120104438642301</v>
      </c>
      <c r="H13">
        <v>0.14399999999999999</v>
      </c>
    </row>
    <row r="14" spans="1:8" ht="16" thickBot="1" x14ac:dyDescent="0.4">
      <c r="A14" s="30">
        <v>158</v>
      </c>
      <c r="B14" s="30" t="s">
        <v>77</v>
      </c>
      <c r="C14" s="30" t="s">
        <v>90</v>
      </c>
      <c r="D14" s="25">
        <v>13</v>
      </c>
      <c r="E14" s="25">
        <v>0.183</v>
      </c>
      <c r="F14">
        <v>0.11</v>
      </c>
      <c r="G14" s="27">
        <f t="shared" si="0"/>
        <v>150.27322404371586</v>
      </c>
      <c r="H14">
        <v>0.11799999999999999</v>
      </c>
    </row>
    <row r="15" spans="1:8" ht="16" thickBot="1" x14ac:dyDescent="0.4">
      <c r="A15" s="31"/>
      <c r="B15" s="31"/>
      <c r="C15" s="31"/>
      <c r="D15" s="25">
        <v>14</v>
      </c>
      <c r="E15" s="25">
        <v>0.221</v>
      </c>
      <c r="F15">
        <v>0.11</v>
      </c>
      <c r="G15" s="27">
        <f t="shared" si="0"/>
        <v>124.43438914027149</v>
      </c>
      <c r="H15">
        <v>0.10299999999999999</v>
      </c>
    </row>
    <row r="16" spans="1:8" ht="16" thickBot="1" x14ac:dyDescent="0.4">
      <c r="A16" s="32"/>
      <c r="B16" s="32"/>
      <c r="C16" s="31"/>
      <c r="D16" s="25">
        <v>15</v>
      </c>
      <c r="E16" s="25">
        <v>0.17399999999999999</v>
      </c>
      <c r="F16">
        <v>0.11</v>
      </c>
      <c r="G16" s="27">
        <f t="shared" si="0"/>
        <v>158.04597701149427</v>
      </c>
      <c r="H16">
        <v>0.111</v>
      </c>
    </row>
    <row r="17" spans="1:8" ht="16" thickBot="1" x14ac:dyDescent="0.4">
      <c r="A17" s="30">
        <v>160</v>
      </c>
      <c r="B17" s="30" t="s">
        <v>78</v>
      </c>
      <c r="C17" s="31"/>
      <c r="D17" s="25">
        <v>16</v>
      </c>
      <c r="E17" s="25">
        <v>0.248</v>
      </c>
      <c r="F17">
        <v>0.13500000000000001</v>
      </c>
      <c r="G17" s="28">
        <f t="shared" si="0"/>
        <v>136.08870967741936</v>
      </c>
      <c r="H17">
        <v>0.126</v>
      </c>
    </row>
    <row r="18" spans="1:8" ht="16" thickBot="1" x14ac:dyDescent="0.4">
      <c r="A18" s="31"/>
      <c r="B18" s="31"/>
      <c r="C18" s="31"/>
      <c r="D18" s="25">
        <v>17</v>
      </c>
      <c r="E18" s="25">
        <v>0.29199999999999998</v>
      </c>
      <c r="F18">
        <v>0.13500000000000001</v>
      </c>
      <c r="G18" s="28">
        <f t="shared" si="0"/>
        <v>115.58219178082193</v>
      </c>
      <c r="H18">
        <v>0.13500000000000001</v>
      </c>
    </row>
    <row r="19" spans="1:8" ht="16" thickBot="1" x14ac:dyDescent="0.4">
      <c r="A19" s="32"/>
      <c r="B19" s="32"/>
      <c r="C19" s="32"/>
      <c r="D19" s="25">
        <v>18</v>
      </c>
      <c r="E19" s="25">
        <v>0.29499999999999998</v>
      </c>
      <c r="F19">
        <v>0.13500000000000001</v>
      </c>
      <c r="G19" s="28">
        <f t="shared" si="0"/>
        <v>114.40677966101696</v>
      </c>
      <c r="H19">
        <v>0.128</v>
      </c>
    </row>
    <row r="20" spans="1:8" ht="16" thickBot="1" x14ac:dyDescent="0.4">
      <c r="A20" s="30">
        <v>112</v>
      </c>
      <c r="B20" s="30" t="s">
        <v>77</v>
      </c>
      <c r="C20" s="30" t="s">
        <v>79</v>
      </c>
      <c r="D20" s="25">
        <v>19</v>
      </c>
      <c r="E20" s="25">
        <v>0.104</v>
      </c>
      <c r="F20">
        <v>0.11</v>
      </c>
      <c r="G20" s="27">
        <f t="shared" si="0"/>
        <v>264.42307692307696</v>
      </c>
      <c r="H20">
        <v>0.113</v>
      </c>
    </row>
    <row r="21" spans="1:8" ht="16" thickBot="1" x14ac:dyDescent="0.4">
      <c r="A21" s="31"/>
      <c r="B21" s="31"/>
      <c r="C21" s="31"/>
      <c r="D21" s="25">
        <v>20</v>
      </c>
      <c r="E21" s="25">
        <v>0.13100000000000001</v>
      </c>
      <c r="F21">
        <v>0.11</v>
      </c>
      <c r="G21" s="27">
        <f t="shared" si="0"/>
        <v>209.92366412213741</v>
      </c>
      <c r="H21">
        <v>9.6000000000000002E-2</v>
      </c>
    </row>
    <row r="22" spans="1:8" ht="16" thickBot="1" x14ac:dyDescent="0.4">
      <c r="A22" s="32"/>
      <c r="B22" s="32"/>
      <c r="C22" s="31"/>
      <c r="D22" s="25">
        <v>21</v>
      </c>
      <c r="E22" s="25">
        <v>0.13300000000000001</v>
      </c>
      <c r="F22">
        <v>0.11</v>
      </c>
      <c r="G22" s="27">
        <f t="shared" si="0"/>
        <v>206.76691729323306</v>
      </c>
      <c r="H22">
        <v>0.108</v>
      </c>
    </row>
    <row r="23" spans="1:8" ht="16" thickBot="1" x14ac:dyDescent="0.4">
      <c r="A23" s="30">
        <v>111</v>
      </c>
      <c r="B23" s="30" t="s">
        <v>78</v>
      </c>
      <c r="C23" s="31"/>
      <c r="D23" s="25">
        <v>22</v>
      </c>
      <c r="E23" s="25">
        <v>0.24</v>
      </c>
      <c r="F23">
        <v>0.13500000000000001</v>
      </c>
      <c r="G23" s="28">
        <f t="shared" si="0"/>
        <v>140.625</v>
      </c>
      <c r="H23">
        <v>0.13600000000000001</v>
      </c>
    </row>
    <row r="24" spans="1:8" ht="16" thickBot="1" x14ac:dyDescent="0.4">
      <c r="A24" s="31"/>
      <c r="B24" s="31"/>
      <c r="C24" s="31"/>
      <c r="D24" s="25">
        <v>23</v>
      </c>
      <c r="E24" s="25">
        <v>0.33100000000000002</v>
      </c>
      <c r="F24">
        <v>0.13500000000000001</v>
      </c>
      <c r="G24" s="28">
        <f t="shared" si="0"/>
        <v>101.96374622356495</v>
      </c>
      <c r="H24">
        <v>0.13200000000000001</v>
      </c>
    </row>
    <row r="25" spans="1:8" ht="16" thickBot="1" x14ac:dyDescent="0.4">
      <c r="A25" s="32"/>
      <c r="B25" s="32"/>
      <c r="C25" s="32"/>
      <c r="D25" s="25">
        <v>24</v>
      </c>
      <c r="E25" s="25">
        <v>0.16900000000000001</v>
      </c>
      <c r="F25">
        <v>0.13500000000000001</v>
      </c>
      <c r="G25" s="28">
        <f t="shared" si="0"/>
        <v>199.70414201183431</v>
      </c>
      <c r="H25">
        <v>0.128</v>
      </c>
    </row>
  </sheetData>
  <mergeCells count="20">
    <mergeCell ref="A8:A10"/>
    <mergeCell ref="B8:B10"/>
    <mergeCell ref="C8:C13"/>
    <mergeCell ref="A11:A13"/>
    <mergeCell ref="B11:B13"/>
    <mergeCell ref="A2:A4"/>
    <mergeCell ref="B2:B4"/>
    <mergeCell ref="C2:C7"/>
    <mergeCell ref="A5:A7"/>
    <mergeCell ref="B5:B7"/>
    <mergeCell ref="A20:A22"/>
    <mergeCell ref="B20:B22"/>
    <mergeCell ref="C20:C25"/>
    <mergeCell ref="A23:A25"/>
    <mergeCell ref="B23:B25"/>
    <mergeCell ref="A14:A16"/>
    <mergeCell ref="B14:B16"/>
    <mergeCell ref="C14:C19"/>
    <mergeCell ref="A17:A19"/>
    <mergeCell ref="B17:B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Raw_Data</vt:lpstr>
      <vt:lpstr>Data for Chart</vt:lpstr>
      <vt:lpstr>Data for Chart (2)</vt:lpstr>
      <vt:lpstr>CultureCalcs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2022-01-25T18:53:29Z</cp:lastPrinted>
  <dcterms:created xsi:type="dcterms:W3CDTF">2019-07-02T00:41:37Z</dcterms:created>
  <dcterms:modified xsi:type="dcterms:W3CDTF">2022-01-26T16:47:40Z</dcterms:modified>
</cp:coreProperties>
</file>